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hidePivotFieldList="1"/>
  <bookViews>
    <workbookView windowWidth="27945" windowHeight="12180" tabRatio="750" firstSheet="6" activeTab="7"/>
  </bookViews>
  <sheets>
    <sheet name="Basic" sheetId="1" state="hidden" r:id="rId1"/>
    <sheet name="Sch-2" sheetId="6" state="hidden" r:id="rId2"/>
    <sheet name="Sch-5" sheetId="15" state="hidden" r:id="rId3"/>
    <sheet name="Sch-6" sheetId="9" state="hidden" r:id="rId4"/>
    <sheet name="Discount" sheetId="11" state="hidden" r:id="rId5"/>
    <sheet name="Sch-6B After Discount" sheetId="12" state="hidden" r:id="rId6"/>
    <sheet name="Front Page" sheetId="36" r:id="rId7"/>
    <sheet name="Report" sheetId="37" r:id="rId8"/>
    <sheet name="SUMMARY LINE ABSTRACT" sheetId="26" r:id="rId9"/>
    <sheet name="Supply" sheetId="27" r:id="rId10"/>
    <sheet name="Erection" sheetId="32" r:id="rId11"/>
    <sheet name="Civil" sheetId="29" r:id="rId12"/>
    <sheet name="Schedule 3 Civil Works" sheetId="25" state="hidden" r:id="rId13"/>
    <sheet name="Schedule 2 Elec Erection" sheetId="24" state="hidden" r:id="rId14"/>
    <sheet name="Schedule 1 Supply" sheetId="23" state="hidden" r:id="rId15"/>
    <sheet name="N to W" sheetId="14" state="hidden" r:id="rId16"/>
    <sheet name="TOWER-LINE ACCS CALC" sheetId="34" r:id="rId17"/>
    <sheet name="Quad Moose FDN Data" sheetId="41" r:id="rId18"/>
    <sheet name="Tower Wt Data Quad Moose 400 kV" sheetId="39" r:id="rId19"/>
    <sheet name="Tower schedule" sheetId="38" r:id="rId20"/>
  </sheets>
  <definedNames>
    <definedName name="\A" localSheetId="11">#REF!</definedName>
    <definedName name="\A" localSheetId="10">#REF!</definedName>
    <definedName name="\A" localSheetId="1">#REF!</definedName>
    <definedName name="\A" localSheetId="2">#REF!</definedName>
    <definedName name="\A" localSheetId="3">#REF!</definedName>
    <definedName name="\A" localSheetId="9">#REF!</definedName>
    <definedName name="\A">#REF!</definedName>
    <definedName name="\B" localSheetId="11">#REF!</definedName>
    <definedName name="\B" localSheetId="10">#REF!</definedName>
    <definedName name="\B" localSheetId="1">#REF!</definedName>
    <definedName name="\B" localSheetId="2">#REF!</definedName>
    <definedName name="\B" localSheetId="3">#REF!</definedName>
    <definedName name="\B" localSheetId="9">#REF!</definedName>
    <definedName name="\B">#REF!</definedName>
    <definedName name="\C" localSheetId="11">#REF!</definedName>
    <definedName name="\C" localSheetId="10">#REF!</definedName>
    <definedName name="\C" localSheetId="1">#REF!</definedName>
    <definedName name="\C" localSheetId="2">#REF!</definedName>
    <definedName name="\C" localSheetId="3">#REF!</definedName>
    <definedName name="\C" localSheetId="9">#REF!</definedName>
    <definedName name="\C">#REF!</definedName>
    <definedName name="\M" localSheetId="11">#REF!</definedName>
    <definedName name="\M" localSheetId="10">#REF!</definedName>
    <definedName name="\M" localSheetId="1">#REF!</definedName>
    <definedName name="\M" localSheetId="2">#REF!</definedName>
    <definedName name="\M" localSheetId="3">#REF!</definedName>
    <definedName name="\M" localSheetId="9">#REF!</definedName>
    <definedName name="\M">#REF!</definedName>
    <definedName name="\N" localSheetId="11">#REF!</definedName>
    <definedName name="\N" localSheetId="10">#REF!</definedName>
    <definedName name="\N" localSheetId="1">#REF!</definedName>
    <definedName name="\N" localSheetId="2">#REF!</definedName>
    <definedName name="\N" localSheetId="3">#REF!</definedName>
    <definedName name="\N" localSheetId="9">#REF!</definedName>
    <definedName name="\N">#REF!</definedName>
    <definedName name="\P" localSheetId="11">#REF!</definedName>
    <definedName name="\P" localSheetId="10">#REF!</definedName>
    <definedName name="\P" localSheetId="1">#REF!</definedName>
    <definedName name="\P" localSheetId="2">#REF!</definedName>
    <definedName name="\P" localSheetId="3">#REF!</definedName>
    <definedName name="\P" localSheetId="9">#REF!</definedName>
    <definedName name="\P">#REF!</definedName>
    <definedName name="\R" localSheetId="11">#REF!</definedName>
    <definedName name="\R" localSheetId="10">#REF!</definedName>
    <definedName name="\R" localSheetId="1">#REF!</definedName>
    <definedName name="\R" localSheetId="2">#REF!</definedName>
    <definedName name="\R" localSheetId="3">#REF!</definedName>
    <definedName name="\R" localSheetId="9">#REF!</definedName>
    <definedName name="\R">#REF!</definedName>
    <definedName name="\U" localSheetId="11">#REF!</definedName>
    <definedName name="\U" localSheetId="10">#REF!</definedName>
    <definedName name="\U" localSheetId="1">#REF!</definedName>
    <definedName name="\U" localSheetId="2">#REF!</definedName>
    <definedName name="\U" localSheetId="3">#REF!</definedName>
    <definedName name="\U" localSheetId="9">#REF!</definedName>
    <definedName name="\U">#REF!</definedName>
    <definedName name="\V" localSheetId="11">#REF!</definedName>
    <definedName name="\V" localSheetId="10">#REF!</definedName>
    <definedName name="\V" localSheetId="1">#REF!</definedName>
    <definedName name="\V" localSheetId="2">#REF!</definedName>
    <definedName name="\V" localSheetId="3">#REF!</definedName>
    <definedName name="\V" localSheetId="9">#REF!</definedName>
    <definedName name="\V">#REF!</definedName>
    <definedName name="_xlnm._FilterDatabase" localSheetId="10" hidden="1">Erection!$A$8:$I$73</definedName>
    <definedName name="_xlnm._FilterDatabase" localSheetId="1" hidden="1">'Sch-2'!$B$16:$H$18</definedName>
    <definedName name="_xlnm._FilterDatabase" localSheetId="2" hidden="1">'Sch-5'!$B$18:$K$21</definedName>
    <definedName name="_xlnm._FilterDatabase" localSheetId="3" hidden="1">'Sch-6'!$B$18:$K$21</definedName>
    <definedName name="_xlnm._FilterDatabase" localSheetId="14" hidden="1">'Schedule 1 Supply'!$A$10:$K$462</definedName>
    <definedName name="_xlnm._FilterDatabase" localSheetId="13" hidden="1">'Schedule 2 Elec Erection'!$C$134:$K$336</definedName>
    <definedName name="_xlnm._FilterDatabase" localSheetId="9" hidden="1">Supply!$A$11:$I$96</definedName>
    <definedName name="_Hlk107749059" localSheetId="0">Basic!$B$1</definedName>
    <definedName name="a" localSheetId="11">#REF!</definedName>
    <definedName name="a" localSheetId="10">#REF!</definedName>
    <definedName name="a">#REF!</definedName>
    <definedName name="ab" localSheetId="11">#REF!</definedName>
    <definedName name="ab" localSheetId="10">#REF!</definedName>
    <definedName name="ab" localSheetId="1">#REF!</definedName>
    <definedName name="ab" localSheetId="2">#REF!</definedName>
    <definedName name="ab" localSheetId="3">#REF!</definedName>
    <definedName name="ab" localSheetId="9">#REF!</definedName>
    <definedName name="ab">#REF!</definedName>
    <definedName name="ac" localSheetId="11">#REF!</definedName>
    <definedName name="ac" localSheetId="10">#REF!</definedName>
    <definedName name="ac">#REF!</definedName>
    <definedName name="logo1">"Picture 7"</definedName>
    <definedName name="_xlnm.Print_Area" localSheetId="11">Civil!$A$1:$J$46</definedName>
    <definedName name="_xlnm.Print_Area" localSheetId="4">Discount!$A$2:$G$39</definedName>
    <definedName name="_xlnm.Print_Area" localSheetId="10">Erection!$A$1:$K$79</definedName>
    <definedName name="_xlnm.Print_Area" localSheetId="6">'Front Page'!$A$1:$F$33</definedName>
    <definedName name="_xlnm.Print_Area" localSheetId="7">Report!$A$1:$F$14</definedName>
    <definedName name="_xlnm.Print_Area" localSheetId="1">'Sch-2'!$A$1:$H$18</definedName>
    <definedName name="_xlnm.Print_Area" localSheetId="2">'Sch-5'!$A$1:$K$24</definedName>
    <definedName name="_xlnm.Print_Area" localSheetId="3">'Sch-6'!$A$1:$K$24</definedName>
    <definedName name="_xlnm.Print_Area" localSheetId="5">'Sch-6B After Discount'!$A$1:$E$32</definedName>
    <definedName name="_xlnm.Print_Area" localSheetId="14">'Schedule 1 Supply'!$A$1:$L$464</definedName>
    <definedName name="_xlnm.Print_Area" localSheetId="13">'Schedule 2 Elec Erection'!$A$1:$L$353</definedName>
    <definedName name="_xlnm.Print_Area" localSheetId="12">'Schedule 3 Civil Works'!$A$1:$K$317</definedName>
    <definedName name="_xlnm.Print_Area" localSheetId="8">'SUMMARY LINE ABSTRACT'!$A$1:$C$19</definedName>
    <definedName name="_xlnm.Print_Area" localSheetId="9">Supply!$A$1:$K$96</definedName>
    <definedName name="_xlnm.Print_Titles" localSheetId="11">Civil!$5:$7</definedName>
    <definedName name="_xlnm.Print_Titles" localSheetId="10">Erection!$10:$11</definedName>
    <definedName name="_xlnm.Print_Titles" localSheetId="1">'Sch-2'!$1:$15</definedName>
    <definedName name="_xlnm.Print_Titles" localSheetId="2">'Sch-5'!$1:$16</definedName>
    <definedName name="_xlnm.Print_Titles" localSheetId="3">'Sch-6'!$1:$16</definedName>
    <definedName name="_xlnm.Print_Titles" localSheetId="5">'Sch-6B After Discount'!$3:$13</definedName>
    <definedName name="_xlnm.Print_Titles" localSheetId="9">Supply!$13:$14</definedName>
    <definedName name="Recorder" localSheetId="11">#REF!</definedName>
    <definedName name="Recorder" localSheetId="10">#REF!</definedName>
    <definedName name="Recorder" localSheetId="1">#REF!</definedName>
    <definedName name="Recorder" localSheetId="2">#REF!</definedName>
    <definedName name="Recorder" localSheetId="3">#REF!</definedName>
    <definedName name="Recorder" localSheetId="9">#REF!</definedName>
    <definedName name="Recorder">#REF!</definedName>
    <definedName name="SSS">#REF!</definedName>
    <definedName name="TEST" localSheetId="11">#REF!</definedName>
    <definedName name="TEST" localSheetId="10">#REF!</definedName>
    <definedName name="TEST" localSheetId="1">#REF!</definedName>
    <definedName name="TEST" localSheetId="2">#REF!</definedName>
    <definedName name="TEST" localSheetId="3">#REF!</definedName>
    <definedName name="TEST" localSheetId="9">#REF!</definedName>
    <definedName name="TEST">#REF!</definedName>
    <definedName name="Z_01ACF2E1_8E61_4459_ABC1_B6C183DEED61_.wvu.PrintArea" localSheetId="1" hidden="1">'Sch-2'!$A$1:$H$15</definedName>
    <definedName name="Z_01ACF2E1_8E61_4459_ABC1_B6C183DEED61_.wvu.PrintArea" localSheetId="2" hidden="1">'Sch-5'!$A$1:$K$16</definedName>
    <definedName name="Z_01ACF2E1_8E61_4459_ABC1_B6C183DEED61_.wvu.PrintArea" localSheetId="3" hidden="1">'Sch-6'!$A$1:$K$16</definedName>
    <definedName name="Z_01ACF2E1_8E61_4459_ABC1_B6C183DEED61_.wvu.PrintArea" localSheetId="5" hidden="1">'Sch-6B After Discount'!$A$1:$D$33</definedName>
    <definedName name="Z_01ACF2E1_8E61_4459_ABC1_B6C183DEED61_.wvu.PrintTitles" localSheetId="1" hidden="1">'Sch-2'!$14:$15</definedName>
    <definedName name="Z_01ACF2E1_8E61_4459_ABC1_B6C183DEED61_.wvu.PrintTitles" localSheetId="2" hidden="1">'Sch-5'!$14:$16</definedName>
    <definedName name="Z_01ACF2E1_8E61_4459_ABC1_B6C183DEED61_.wvu.PrintTitles" localSheetId="3" hidden="1">'Sch-6'!$14:$16</definedName>
    <definedName name="Z_01ACF2E1_8E61_4459_ABC1_B6C183DEED61_.wvu.PrintTitles" localSheetId="5" hidden="1">'Sch-6B After Discount'!$3:$13</definedName>
    <definedName name="Z_0DD8F97D_8C07_4CD0_8FF9_3A2505F13748_.wvu.Cols" localSheetId="4" hidden="1">Discount!$H:$M</definedName>
    <definedName name="Z_0DD8F97D_8C07_4CD0_8FF9_3A2505F13748_.wvu.Cols" localSheetId="1" hidden="1">'Sch-2'!$K:$K,'Sch-2'!$M:$S</definedName>
    <definedName name="Z_0DD8F97D_8C07_4CD0_8FF9_3A2505F13748_.wvu.Cols" localSheetId="2" hidden="1">'Sch-5'!$N:$N,'Sch-5'!$P:$V</definedName>
    <definedName name="Z_0DD8F97D_8C07_4CD0_8FF9_3A2505F13748_.wvu.Cols" localSheetId="3" hidden="1">'Sch-6'!$N:$N,'Sch-6'!$P:$V</definedName>
    <definedName name="Z_0DD8F97D_8C07_4CD0_8FF9_3A2505F13748_.wvu.Cols" localSheetId="5" hidden="1">'Sch-6B After Discount'!$H:$H</definedName>
    <definedName name="Z_0DD8F97D_8C07_4CD0_8FF9_3A2505F13748_.wvu.FilterData" localSheetId="1" hidden="1">'Sch-2'!$B$16:$H$18</definedName>
    <definedName name="Z_0DD8F97D_8C07_4CD0_8FF9_3A2505F13748_.wvu.FilterData" localSheetId="2" hidden="1">'Sch-5'!$B$18:$K$21</definedName>
    <definedName name="Z_0DD8F97D_8C07_4CD0_8FF9_3A2505F13748_.wvu.FilterData" localSheetId="3" hidden="1">'Sch-6'!$B$18:$K$21</definedName>
    <definedName name="Z_0DD8F97D_8C07_4CD0_8FF9_3A2505F13748_.wvu.PrintArea" localSheetId="4" hidden="1">Discount!$A$2:$G$39</definedName>
    <definedName name="Z_0DD8F97D_8C07_4CD0_8FF9_3A2505F13748_.wvu.PrintArea" localSheetId="1" hidden="1">'Sch-2'!$A$1:$H$22</definedName>
    <definedName name="Z_0DD8F97D_8C07_4CD0_8FF9_3A2505F13748_.wvu.PrintArea" localSheetId="2" hidden="1">'Sch-5'!$A$1:$K$28</definedName>
    <definedName name="Z_0DD8F97D_8C07_4CD0_8FF9_3A2505F13748_.wvu.PrintArea" localSheetId="3" hidden="1">'Sch-6'!$A$1:$K$28</definedName>
    <definedName name="Z_0DD8F97D_8C07_4CD0_8FF9_3A2505F13748_.wvu.PrintArea" localSheetId="5" hidden="1">'Sch-6B After Discount'!$A$1:$D$32</definedName>
    <definedName name="Z_0DD8F97D_8C07_4CD0_8FF9_3A2505F13748_.wvu.PrintTitles" localSheetId="1" hidden="1">'Sch-2'!$14:$15</definedName>
    <definedName name="Z_0DD8F97D_8C07_4CD0_8FF9_3A2505F13748_.wvu.PrintTitles" localSheetId="2" hidden="1">'Sch-5'!$14:$16</definedName>
    <definedName name="Z_0DD8F97D_8C07_4CD0_8FF9_3A2505F13748_.wvu.PrintTitles" localSheetId="3" hidden="1">'Sch-6'!$14:$16</definedName>
    <definedName name="Z_0DD8F97D_8C07_4CD0_8FF9_3A2505F13748_.wvu.PrintTitles" localSheetId="5" hidden="1">'Sch-6B After Discount'!$3:$13</definedName>
    <definedName name="Z_0DD8F97D_8C07_4CD0_8FF9_3A2505F13748_.wvu.Rows" localSheetId="4" hidden="1">Discount!$21:$21,Discount!$27:$29,Discount!$31:$33</definedName>
    <definedName name="Z_0DD8F97D_8C07_4CD0_8FF9_3A2505F13748_.wvu.Rows" localSheetId="1" hidden="1">'Sch-2'!#REF!</definedName>
    <definedName name="Z_0DD8F97D_8C07_4CD0_8FF9_3A2505F13748_.wvu.Rows" localSheetId="2" hidden="1">'Sch-5'!$23:$23</definedName>
    <definedName name="Z_0DD8F97D_8C07_4CD0_8FF9_3A2505F13748_.wvu.Rows" localSheetId="3" hidden="1">'Sch-6'!$23:$23</definedName>
    <definedName name="Z_0DD8F97D_8C07_4CD0_8FF9_3A2505F13748_.wvu.Rows" localSheetId="5" hidden="1">'Sch-6B After Discount'!$20:$21,'Sch-6B After Discount'!#REF!</definedName>
    <definedName name="Z_14D7F02E_BCCA_4517_ABC7_537FF4AEB67A_.wvu.Cols" localSheetId="1" hidden="1">'Sch-2'!$M:$S</definedName>
    <definedName name="Z_14D7F02E_BCCA_4517_ABC7_537FF4AEB67A_.wvu.Cols" localSheetId="2" hidden="1">'Sch-5'!$P:$V</definedName>
    <definedName name="Z_14D7F02E_BCCA_4517_ABC7_537FF4AEB67A_.wvu.Cols" localSheetId="3" hidden="1">'Sch-6'!$P:$V</definedName>
    <definedName name="Z_14D7F02E_BCCA_4517_ABC7_537FF4AEB67A_.wvu.PrintArea" localSheetId="1" hidden="1">'Sch-2'!$A$1:$H$23</definedName>
    <definedName name="Z_14D7F02E_BCCA_4517_ABC7_537FF4AEB67A_.wvu.PrintArea" localSheetId="2" hidden="1">'Sch-5'!$A$1:$K$29</definedName>
    <definedName name="Z_14D7F02E_BCCA_4517_ABC7_537FF4AEB67A_.wvu.PrintArea" localSheetId="3" hidden="1">'Sch-6'!$A$1:$K$29</definedName>
    <definedName name="Z_14D7F02E_BCCA_4517_ABC7_537FF4AEB67A_.wvu.PrintArea" localSheetId="5" hidden="1">'Sch-6B After Discount'!$A$1:$D$32</definedName>
    <definedName name="Z_14D7F02E_BCCA_4517_ABC7_537FF4AEB67A_.wvu.PrintTitles" localSheetId="1" hidden="1">'Sch-2'!$14:$15</definedName>
    <definedName name="Z_14D7F02E_BCCA_4517_ABC7_537FF4AEB67A_.wvu.PrintTitles" localSheetId="2" hidden="1">'Sch-5'!$14:$16</definedName>
    <definedName name="Z_14D7F02E_BCCA_4517_ABC7_537FF4AEB67A_.wvu.PrintTitles" localSheetId="3" hidden="1">'Sch-6'!$14:$16</definedName>
    <definedName name="Z_14D7F02E_BCCA_4517_ABC7_537FF4AEB67A_.wvu.PrintTitles" localSheetId="5" hidden="1">'Sch-6B After Discount'!$3:$13</definedName>
    <definedName name="Z_20CBBF41_A202_4892_A83D_52713C1F8A9E_.wvu.Cols" localSheetId="4" hidden="1">Discount!$I:$J</definedName>
    <definedName name="Z_20CBBF41_A202_4892_A83D_52713C1F8A9E_.wvu.Cols" localSheetId="1" hidden="1">'Sch-2'!$I:$I,'Sch-2'!$K:$K,'Sch-2'!$M:$S</definedName>
    <definedName name="Z_20CBBF41_A202_4892_A83D_52713C1F8A9E_.wvu.Cols" localSheetId="2" hidden="1">'Sch-5'!$L:$L,'Sch-5'!$N:$N,'Sch-5'!$P:$V</definedName>
    <definedName name="Z_20CBBF41_A202_4892_A83D_52713C1F8A9E_.wvu.Cols" localSheetId="3" hidden="1">'Sch-6'!$L:$L,'Sch-6'!$N:$N,'Sch-6'!$P:$V</definedName>
    <definedName name="Z_20CBBF41_A202_4892_A83D_52713C1F8A9E_.wvu.FilterData" localSheetId="1" hidden="1">'Sch-2'!$B$16:$H$18</definedName>
    <definedName name="Z_20CBBF41_A202_4892_A83D_52713C1F8A9E_.wvu.FilterData" localSheetId="2" hidden="1">'Sch-5'!$B$18:$K$21</definedName>
    <definedName name="Z_20CBBF41_A202_4892_A83D_52713C1F8A9E_.wvu.FilterData" localSheetId="3" hidden="1">'Sch-6'!$B$18:$K$21</definedName>
    <definedName name="Z_20CBBF41_A202_4892_A83D_52713C1F8A9E_.wvu.PrintArea" localSheetId="4" hidden="1">Discount!$A$2:$G$39</definedName>
    <definedName name="Z_20CBBF41_A202_4892_A83D_52713C1F8A9E_.wvu.PrintArea" localSheetId="1" hidden="1">'Sch-2'!$A$1:$H$22</definedName>
    <definedName name="Z_20CBBF41_A202_4892_A83D_52713C1F8A9E_.wvu.PrintArea" localSheetId="2" hidden="1">'Sch-5'!$A$1:$K$28</definedName>
    <definedName name="Z_20CBBF41_A202_4892_A83D_52713C1F8A9E_.wvu.PrintArea" localSheetId="3" hidden="1">'Sch-6'!$A$1:$K$28</definedName>
    <definedName name="Z_20CBBF41_A202_4892_A83D_52713C1F8A9E_.wvu.PrintArea" localSheetId="5" hidden="1">'Sch-6B After Discount'!$A$1:$D$32</definedName>
    <definedName name="Z_20CBBF41_A202_4892_A83D_52713C1F8A9E_.wvu.PrintTitles" localSheetId="1" hidden="1">'Sch-2'!$1:$15</definedName>
    <definedName name="Z_20CBBF41_A202_4892_A83D_52713C1F8A9E_.wvu.PrintTitles" localSheetId="2" hidden="1">'Sch-5'!$1:$16</definedName>
    <definedName name="Z_20CBBF41_A202_4892_A83D_52713C1F8A9E_.wvu.PrintTitles" localSheetId="3" hidden="1">'Sch-6'!$1:$16</definedName>
    <definedName name="Z_20CBBF41_A202_4892_A83D_52713C1F8A9E_.wvu.PrintTitles" localSheetId="5" hidden="1">'Sch-6B After Discount'!$3:$13</definedName>
    <definedName name="Z_20CBBF41_A202_4892_A83D_52713C1F8A9E_.wvu.Rows" localSheetId="4" hidden="1">Discount!$16:$29</definedName>
    <definedName name="Z_20CBBF41_A202_4892_A83D_52713C1F8A9E_.wvu.Rows" localSheetId="1" hidden="1">'Sch-2'!#REF!</definedName>
    <definedName name="Z_20CBBF41_A202_4892_A83D_52713C1F8A9E_.wvu.Rows" localSheetId="2" hidden="1">'Sch-5'!$23:$23</definedName>
    <definedName name="Z_20CBBF41_A202_4892_A83D_52713C1F8A9E_.wvu.Rows" localSheetId="3" hidden="1">'Sch-6'!$23:$23</definedName>
    <definedName name="Z_20CBBF41_A202_4892_A83D_52713C1F8A9E_.wvu.Rows" localSheetId="5" hidden="1">'Sch-6B After Discount'!$14:$23</definedName>
    <definedName name="Z_27A45B7A_04F2_4516_B80B_5ED0825D4ED3_.wvu.Cols" localSheetId="4" hidden="1">Discount!$I:$K</definedName>
    <definedName name="Z_27A45B7A_04F2_4516_B80B_5ED0825D4ED3_.wvu.Cols" localSheetId="1" hidden="1">'Sch-2'!$K:$K,'Sch-2'!$M:$S</definedName>
    <definedName name="Z_27A45B7A_04F2_4516_B80B_5ED0825D4ED3_.wvu.Cols" localSheetId="2" hidden="1">'Sch-5'!$N:$N,'Sch-5'!$P:$V</definedName>
    <definedName name="Z_27A45B7A_04F2_4516_B80B_5ED0825D4ED3_.wvu.Cols" localSheetId="3" hidden="1">'Sch-6'!$N:$N,'Sch-6'!$P:$V</definedName>
    <definedName name="Z_27A45B7A_04F2_4516_B80B_5ED0825D4ED3_.wvu.FilterData" localSheetId="1" hidden="1">'Sch-2'!$B$16:$H$18</definedName>
    <definedName name="Z_27A45B7A_04F2_4516_B80B_5ED0825D4ED3_.wvu.FilterData" localSheetId="2" hidden="1">'Sch-5'!$B$18:$K$21</definedName>
    <definedName name="Z_27A45B7A_04F2_4516_B80B_5ED0825D4ED3_.wvu.FilterData" localSheetId="3" hidden="1">'Sch-6'!$B$18:$K$21</definedName>
    <definedName name="Z_27A45B7A_04F2_4516_B80B_5ED0825D4ED3_.wvu.PrintArea" localSheetId="4" hidden="1">Discount!$A$2:$G$39</definedName>
    <definedName name="Z_27A45B7A_04F2_4516_B80B_5ED0825D4ED3_.wvu.PrintArea" localSheetId="1" hidden="1">'Sch-2'!$A$1:$H$22</definedName>
    <definedName name="Z_27A45B7A_04F2_4516_B80B_5ED0825D4ED3_.wvu.PrintArea" localSheetId="2" hidden="1">'Sch-5'!$A$1:$K$28</definedName>
    <definedName name="Z_27A45B7A_04F2_4516_B80B_5ED0825D4ED3_.wvu.PrintArea" localSheetId="3" hidden="1">'Sch-6'!$A$1:$K$28</definedName>
    <definedName name="Z_27A45B7A_04F2_4516_B80B_5ED0825D4ED3_.wvu.PrintArea" localSheetId="5" hidden="1">'Sch-6B After Discount'!$A$1:$D$32</definedName>
    <definedName name="Z_27A45B7A_04F2_4516_B80B_5ED0825D4ED3_.wvu.PrintTitles" localSheetId="1" hidden="1">'Sch-2'!$14:$15</definedName>
    <definedName name="Z_27A45B7A_04F2_4516_B80B_5ED0825D4ED3_.wvu.PrintTitles" localSheetId="2" hidden="1">'Sch-5'!$14:$16</definedName>
    <definedName name="Z_27A45B7A_04F2_4516_B80B_5ED0825D4ED3_.wvu.PrintTitles" localSheetId="3" hidden="1">'Sch-6'!$14:$16</definedName>
    <definedName name="Z_27A45B7A_04F2_4516_B80B_5ED0825D4ED3_.wvu.PrintTitles" localSheetId="5" hidden="1">'Sch-6B After Discount'!$3:$13</definedName>
    <definedName name="Z_27A45B7A_04F2_4516_B80B_5ED0825D4ED3_.wvu.Rows" localSheetId="4" hidden="1">Discount!$28:$29</definedName>
    <definedName name="Z_4C2A6BCE_1067_41DA_B8E4_030BD18363EA_.wvu.Cols" localSheetId="4" hidden="1">Discount!$H:$L</definedName>
    <definedName name="Z_4C2A6BCE_1067_41DA_B8E4_030BD18363EA_.wvu.Cols" localSheetId="1" hidden="1">'Sch-2'!$F:$F,'Sch-2'!$I:$I,'Sch-2'!$K:$K,'Sch-2'!$M:$S</definedName>
    <definedName name="Z_4C2A6BCE_1067_41DA_B8E4_030BD18363EA_.wvu.Cols" localSheetId="2" hidden="1">'Sch-5'!$P:$V</definedName>
    <definedName name="Z_4C2A6BCE_1067_41DA_B8E4_030BD18363EA_.wvu.Cols" localSheetId="3" hidden="1">'Sch-6'!$P:$V</definedName>
    <definedName name="Z_4C2A6BCE_1067_41DA_B8E4_030BD18363EA_.wvu.Cols" localSheetId="5" hidden="1">'Sch-6B After Discount'!$H:$H</definedName>
    <definedName name="Z_4C2A6BCE_1067_41DA_B8E4_030BD18363EA_.wvu.FilterData" localSheetId="1" hidden="1">'Sch-2'!$B$16:$H$18</definedName>
    <definedName name="Z_4C2A6BCE_1067_41DA_B8E4_030BD18363EA_.wvu.FilterData" localSheetId="2" hidden="1">'Sch-5'!$B$18:$K$21</definedName>
    <definedName name="Z_4C2A6BCE_1067_41DA_B8E4_030BD18363EA_.wvu.FilterData" localSheetId="3" hidden="1">'Sch-6'!$B$18:$K$21</definedName>
    <definedName name="Z_4C2A6BCE_1067_41DA_B8E4_030BD18363EA_.wvu.PrintArea" localSheetId="4" hidden="1">Discount!$A$2:$G$39</definedName>
    <definedName name="Z_4C2A6BCE_1067_41DA_B8E4_030BD18363EA_.wvu.PrintArea" localSheetId="1" hidden="1">'Sch-2'!$A$1:$H$18</definedName>
    <definedName name="Z_4C2A6BCE_1067_41DA_B8E4_030BD18363EA_.wvu.PrintArea" localSheetId="2" hidden="1">'Sch-5'!$A$1:$K$24</definedName>
    <definedName name="Z_4C2A6BCE_1067_41DA_B8E4_030BD18363EA_.wvu.PrintArea" localSheetId="3" hidden="1">'Sch-6'!$A$1:$K$24</definedName>
    <definedName name="Z_4C2A6BCE_1067_41DA_B8E4_030BD18363EA_.wvu.PrintArea" localSheetId="5" hidden="1">'Sch-6B After Discount'!$A$1:$D$32</definedName>
    <definedName name="Z_4C2A6BCE_1067_41DA_B8E4_030BD18363EA_.wvu.PrintTitles" localSheetId="1" hidden="1">'Sch-2'!$1:$15</definedName>
    <definedName name="Z_4C2A6BCE_1067_41DA_B8E4_030BD18363EA_.wvu.PrintTitles" localSheetId="2" hidden="1">'Sch-5'!$1:$16</definedName>
    <definedName name="Z_4C2A6BCE_1067_41DA_B8E4_030BD18363EA_.wvu.PrintTitles" localSheetId="3" hidden="1">'Sch-6'!$1:$16</definedName>
    <definedName name="Z_4C2A6BCE_1067_41DA_B8E4_030BD18363EA_.wvu.PrintTitles" localSheetId="5" hidden="1">'Sch-6B After Discount'!$3:$13</definedName>
    <definedName name="Z_4C2A6BCE_1067_41DA_B8E4_030BD18363EA_.wvu.Rows" localSheetId="4" hidden="1">Discount!$18:$18,Discount!$21:$21,Discount!$24:$24,Discount!$27:$29,Discount!$31:$33</definedName>
    <definedName name="Z_4C2A6BCE_1067_41DA_B8E4_030BD18363EA_.wvu.Rows" localSheetId="2" hidden="1">'Sch-5'!$23:$23</definedName>
    <definedName name="Z_4C2A6BCE_1067_41DA_B8E4_030BD18363EA_.wvu.Rows" localSheetId="3" hidden="1">'Sch-6'!$23:$23</definedName>
    <definedName name="Z_4F65FF32_EC61_4022_A399_2986D7B6B8B3_.wvu.Cols" localSheetId="1" hidden="1">'Sch-2'!$M:$S</definedName>
    <definedName name="Z_4F65FF32_EC61_4022_A399_2986D7B6B8B3_.wvu.Cols" localSheetId="2" hidden="1">'Sch-5'!$P:$V</definedName>
    <definedName name="Z_4F65FF32_EC61_4022_A399_2986D7B6B8B3_.wvu.Cols" localSheetId="3" hidden="1">'Sch-6'!$P:$V</definedName>
    <definedName name="Z_4F65FF32_EC61_4022_A399_2986D7B6B8B3_.wvu.PrintArea" localSheetId="4" hidden="1">Discount!$A$2:$G$38</definedName>
    <definedName name="Z_4F65FF32_EC61_4022_A399_2986D7B6B8B3_.wvu.PrintArea" localSheetId="1" hidden="1">'Sch-2'!$A$1:$H$15</definedName>
    <definedName name="Z_4F65FF32_EC61_4022_A399_2986D7B6B8B3_.wvu.PrintArea" localSheetId="2" hidden="1">'Sch-5'!$A$1:$K$16</definedName>
    <definedName name="Z_4F65FF32_EC61_4022_A399_2986D7B6B8B3_.wvu.PrintArea" localSheetId="3" hidden="1">'Sch-6'!$A$1:$K$16</definedName>
    <definedName name="Z_4F65FF32_EC61_4022_A399_2986D7B6B8B3_.wvu.PrintArea" localSheetId="5" hidden="1">'Sch-6B After Discount'!$A$1:$D$32</definedName>
    <definedName name="Z_4F65FF32_EC61_4022_A399_2986D7B6B8B3_.wvu.PrintTitles" localSheetId="1" hidden="1">'Sch-2'!$14:$15</definedName>
    <definedName name="Z_4F65FF32_EC61_4022_A399_2986D7B6B8B3_.wvu.PrintTitles" localSheetId="2" hidden="1">'Sch-5'!$14:$16</definedName>
    <definedName name="Z_4F65FF32_EC61_4022_A399_2986D7B6B8B3_.wvu.PrintTitles" localSheetId="3" hidden="1">'Sch-6'!$14:$16</definedName>
    <definedName name="Z_4F65FF32_EC61_4022_A399_2986D7B6B8B3_.wvu.PrintTitles" localSheetId="5" hidden="1">'Sch-6B After Discount'!$3:$13</definedName>
    <definedName name="Z_4F65FF32_EC61_4022_A399_2986D7B6B8B3_.wvu.Rows" localSheetId="1" hidden="1">'Sch-2'!#REF!</definedName>
    <definedName name="Z_4F65FF32_EC61_4022_A399_2986D7B6B8B3_.wvu.Rows" localSheetId="2" hidden="1">'Sch-5'!#REF!</definedName>
    <definedName name="Z_4F65FF32_EC61_4022_A399_2986D7B6B8B3_.wvu.Rows" localSheetId="3" hidden="1">'Sch-6'!#REF!</definedName>
    <definedName name="Z_521B9B62_B5E4_4E18_A682_03EC47CAA2D7_.wvu.Cols" localSheetId="4" hidden="1">Discount!$H:$L</definedName>
    <definedName name="Z_521B9B62_B5E4_4E18_A682_03EC47CAA2D7_.wvu.Cols" localSheetId="1" hidden="1">'Sch-2'!$F:$F,'Sch-2'!$I:$I,'Sch-2'!$K:$K,'Sch-2'!$M:$S</definedName>
    <definedName name="Z_521B9B62_B5E4_4E18_A682_03EC47CAA2D7_.wvu.Cols" localSheetId="2" hidden="1">'Sch-5'!$P:$V</definedName>
    <definedName name="Z_521B9B62_B5E4_4E18_A682_03EC47CAA2D7_.wvu.Cols" localSheetId="3" hidden="1">'Sch-6'!$P:$V</definedName>
    <definedName name="Z_521B9B62_B5E4_4E18_A682_03EC47CAA2D7_.wvu.Cols" localSheetId="5" hidden="1">'Sch-6B After Discount'!$H:$H</definedName>
    <definedName name="Z_521B9B62_B5E4_4E18_A682_03EC47CAA2D7_.wvu.FilterData" localSheetId="1" hidden="1">'Sch-2'!$B$16:$H$18</definedName>
    <definedName name="Z_521B9B62_B5E4_4E18_A682_03EC47CAA2D7_.wvu.FilterData" localSheetId="2" hidden="1">'Sch-5'!$B$18:$K$21</definedName>
    <definedName name="Z_521B9B62_B5E4_4E18_A682_03EC47CAA2D7_.wvu.FilterData" localSheetId="3" hidden="1">'Sch-6'!$B$18:$K$21</definedName>
    <definedName name="Z_521B9B62_B5E4_4E18_A682_03EC47CAA2D7_.wvu.PrintArea" localSheetId="4" hidden="1">Discount!$A$2:$G$39</definedName>
    <definedName name="Z_521B9B62_B5E4_4E18_A682_03EC47CAA2D7_.wvu.PrintArea" localSheetId="1" hidden="1">'Sch-2'!$A$1:$H$18</definedName>
    <definedName name="Z_521B9B62_B5E4_4E18_A682_03EC47CAA2D7_.wvu.PrintArea" localSheetId="2" hidden="1">'Sch-5'!$A$1:$K$24</definedName>
    <definedName name="Z_521B9B62_B5E4_4E18_A682_03EC47CAA2D7_.wvu.PrintArea" localSheetId="3" hidden="1">'Sch-6'!$A$1:$K$24</definedName>
    <definedName name="Z_521B9B62_B5E4_4E18_A682_03EC47CAA2D7_.wvu.PrintArea" localSheetId="5" hidden="1">'Sch-6B After Discount'!$A$1:$D$32</definedName>
    <definedName name="Z_521B9B62_B5E4_4E18_A682_03EC47CAA2D7_.wvu.PrintTitles" localSheetId="1" hidden="1">'Sch-2'!$1:$15</definedName>
    <definedName name="Z_521B9B62_B5E4_4E18_A682_03EC47CAA2D7_.wvu.PrintTitles" localSheetId="2" hidden="1">'Sch-5'!$1:$16</definedName>
    <definedName name="Z_521B9B62_B5E4_4E18_A682_03EC47CAA2D7_.wvu.PrintTitles" localSheetId="3" hidden="1">'Sch-6'!$1:$16</definedName>
    <definedName name="Z_521B9B62_B5E4_4E18_A682_03EC47CAA2D7_.wvu.PrintTitles" localSheetId="5" hidden="1">'Sch-6B After Discount'!$3:$13</definedName>
    <definedName name="Z_521B9B62_B5E4_4E18_A682_03EC47CAA2D7_.wvu.Rows" localSheetId="4" hidden="1">Discount!$18:$18,Discount!$21:$21,Discount!$24:$24,Discount!$27:$29,Discount!$31:$33</definedName>
    <definedName name="Z_521B9B62_B5E4_4E18_A682_03EC47CAA2D7_.wvu.Rows" localSheetId="2" hidden="1">'Sch-5'!$23:$23</definedName>
    <definedName name="Z_521B9B62_B5E4_4E18_A682_03EC47CAA2D7_.wvu.Rows" localSheetId="3" hidden="1">'Sch-6'!$23:$23</definedName>
    <definedName name="Z_58D82F59_8CF6_455F_B9F4_081499FDF243_.wvu.Cols" localSheetId="4" hidden="1">Discount!$I:$M</definedName>
    <definedName name="Z_58D82F59_8CF6_455F_B9F4_081499FDF243_.wvu.PrintArea" localSheetId="4" hidden="1">Discount!$A$2:$G$39</definedName>
    <definedName name="Z_58D82F59_8CF6_455F_B9F4_081499FDF243_.wvu.Rows" localSheetId="4" hidden="1">Discount!$20:$20,Discount!$26:$26</definedName>
    <definedName name="Z_6269FB24_FD69_4B06_B4F9_A51A4D37F8E4_.wvu.Cols" localSheetId="4" hidden="1">Discount!$H:$M</definedName>
    <definedName name="Z_6269FB24_FD69_4B06_B4F9_A51A4D37F8E4_.wvu.Cols" localSheetId="1" hidden="1">'Sch-2'!$K:$K,'Sch-2'!$M:$S</definedName>
    <definedName name="Z_6269FB24_FD69_4B06_B4F9_A51A4D37F8E4_.wvu.Cols" localSheetId="2" hidden="1">'Sch-5'!$N:$N,'Sch-5'!$P:$V</definedName>
    <definedName name="Z_6269FB24_FD69_4B06_B4F9_A51A4D37F8E4_.wvu.Cols" localSheetId="3" hidden="1">'Sch-6'!$N:$N,'Sch-6'!$P:$V</definedName>
    <definedName name="Z_6269FB24_FD69_4B06_B4F9_A51A4D37F8E4_.wvu.Cols" localSheetId="5" hidden="1">'Sch-6B After Discount'!$H:$H</definedName>
    <definedName name="Z_6269FB24_FD69_4B06_B4F9_A51A4D37F8E4_.wvu.FilterData" localSheetId="1" hidden="1">'Sch-2'!$B$16:$H$18</definedName>
    <definedName name="Z_6269FB24_FD69_4B06_B4F9_A51A4D37F8E4_.wvu.FilterData" localSheetId="2" hidden="1">'Sch-5'!$B$18:$K$21</definedName>
    <definedName name="Z_6269FB24_FD69_4B06_B4F9_A51A4D37F8E4_.wvu.FilterData" localSheetId="3" hidden="1">'Sch-6'!$B$18:$K$21</definedName>
    <definedName name="Z_6269FB24_FD69_4B06_B4F9_A51A4D37F8E4_.wvu.PrintArea" localSheetId="4" hidden="1">Discount!$A$2:$G$39</definedName>
    <definedName name="Z_6269FB24_FD69_4B06_B4F9_A51A4D37F8E4_.wvu.PrintArea" localSheetId="1" hidden="1">'Sch-2'!$A$1:$H$22</definedName>
    <definedName name="Z_6269FB24_FD69_4B06_B4F9_A51A4D37F8E4_.wvu.PrintArea" localSheetId="2" hidden="1">'Sch-5'!$A$1:$K$28</definedName>
    <definedName name="Z_6269FB24_FD69_4B06_B4F9_A51A4D37F8E4_.wvu.PrintArea" localSheetId="3" hidden="1">'Sch-6'!$A$1:$K$28</definedName>
    <definedName name="Z_6269FB24_FD69_4B06_B4F9_A51A4D37F8E4_.wvu.PrintArea" localSheetId="5" hidden="1">'Sch-6B After Discount'!$A$1:$D$32</definedName>
    <definedName name="Z_6269FB24_FD69_4B06_B4F9_A51A4D37F8E4_.wvu.PrintTitles" localSheetId="1" hidden="1">'Sch-2'!$1:$15</definedName>
    <definedName name="Z_6269FB24_FD69_4B06_B4F9_A51A4D37F8E4_.wvu.PrintTitles" localSheetId="2" hidden="1">'Sch-5'!$1:$16</definedName>
    <definedName name="Z_6269FB24_FD69_4B06_B4F9_A51A4D37F8E4_.wvu.PrintTitles" localSheetId="3" hidden="1">'Sch-6'!$1:$16</definedName>
    <definedName name="Z_6269FB24_FD69_4B06_B4F9_A51A4D37F8E4_.wvu.PrintTitles" localSheetId="5" hidden="1">'Sch-6B After Discount'!$3:$13</definedName>
    <definedName name="Z_6269FB24_FD69_4B06_B4F9_A51A4D37F8E4_.wvu.Rows" localSheetId="4" hidden="1">Discount!$16:$29,Discount!$31:$33</definedName>
    <definedName name="Z_6269FB24_FD69_4B06_B4F9_A51A4D37F8E4_.wvu.Rows" localSheetId="1" hidden="1">'Sch-2'!#REF!</definedName>
    <definedName name="Z_6269FB24_FD69_4B06_B4F9_A51A4D37F8E4_.wvu.Rows" localSheetId="2" hidden="1">'Sch-5'!$23:$23</definedName>
    <definedName name="Z_6269FB24_FD69_4B06_B4F9_A51A4D37F8E4_.wvu.Rows" localSheetId="3" hidden="1">'Sch-6'!$23:$23</definedName>
    <definedName name="Z_6269FB24_FD69_4B06_B4F9_A51A4D37F8E4_.wvu.Rows" localSheetId="5" hidden="1">'Sch-6B After Discount'!$14:$17,'Sch-6B After Discount'!$20:$23</definedName>
    <definedName name="Z_696D9240_6693_44E8_B9A4_2BFADD101EE2_.wvu.Cols" localSheetId="4" hidden="1">Discount!$I:$M</definedName>
    <definedName name="Z_696D9240_6693_44E8_B9A4_2BFADD101EE2_.wvu.PrintArea" localSheetId="4" hidden="1">Discount!$A$2:$G$39</definedName>
    <definedName name="Z_696D9240_6693_44E8_B9A4_2BFADD101EE2_.wvu.Rows" localSheetId="4" hidden="1">Discount!$20:$20,Discount!$26:$26</definedName>
    <definedName name="Z_76EF76C6_407E_4B5E_855E_3AC1614CD1AB_.wvu.Cols" localSheetId="4" hidden="1">Discount!$I:$J</definedName>
    <definedName name="Z_76EF76C6_407E_4B5E_855E_3AC1614CD1AB_.wvu.Cols" localSheetId="1" hidden="1">'Sch-2'!$I:$I,'Sch-2'!$K:$K,'Sch-2'!$M:$S</definedName>
    <definedName name="Z_76EF76C6_407E_4B5E_855E_3AC1614CD1AB_.wvu.Cols" localSheetId="2" hidden="1">'Sch-5'!$L:$L,'Sch-5'!$N:$N,'Sch-5'!$P:$V</definedName>
    <definedName name="Z_76EF76C6_407E_4B5E_855E_3AC1614CD1AB_.wvu.Cols" localSheetId="3" hidden="1">'Sch-6'!$L:$L,'Sch-6'!$N:$N,'Sch-6'!$P:$V</definedName>
    <definedName name="Z_76EF76C6_407E_4B5E_855E_3AC1614CD1AB_.wvu.FilterData" localSheetId="1" hidden="1">'Sch-2'!$B$16:$H$18</definedName>
    <definedName name="Z_76EF76C6_407E_4B5E_855E_3AC1614CD1AB_.wvu.FilterData" localSheetId="2" hidden="1">'Sch-5'!$B$18:$K$21</definedName>
    <definedName name="Z_76EF76C6_407E_4B5E_855E_3AC1614CD1AB_.wvu.FilterData" localSheetId="3" hidden="1">'Sch-6'!$B$18:$K$21</definedName>
    <definedName name="Z_76EF76C6_407E_4B5E_855E_3AC1614CD1AB_.wvu.PrintArea" localSheetId="4" hidden="1">Discount!$A$2:$G$39</definedName>
    <definedName name="Z_76EF76C6_407E_4B5E_855E_3AC1614CD1AB_.wvu.PrintArea" localSheetId="1" hidden="1">'Sch-2'!$A$1:$H$22</definedName>
    <definedName name="Z_76EF76C6_407E_4B5E_855E_3AC1614CD1AB_.wvu.PrintArea" localSheetId="2" hidden="1">'Sch-5'!$A$1:$K$28</definedName>
    <definedName name="Z_76EF76C6_407E_4B5E_855E_3AC1614CD1AB_.wvu.PrintArea" localSheetId="3" hidden="1">'Sch-6'!$A$1:$K$28</definedName>
    <definedName name="Z_76EF76C6_407E_4B5E_855E_3AC1614CD1AB_.wvu.PrintArea" localSheetId="5" hidden="1">'Sch-6B After Discount'!$A$1:$D$32</definedName>
    <definedName name="Z_76EF76C6_407E_4B5E_855E_3AC1614CD1AB_.wvu.PrintTitles" localSheetId="1" hidden="1">'Sch-2'!$1:$15</definedName>
    <definedName name="Z_76EF76C6_407E_4B5E_855E_3AC1614CD1AB_.wvu.PrintTitles" localSheetId="2" hidden="1">'Sch-5'!$1:$16</definedName>
    <definedName name="Z_76EF76C6_407E_4B5E_855E_3AC1614CD1AB_.wvu.PrintTitles" localSheetId="3" hidden="1">'Sch-6'!$1:$16</definedName>
    <definedName name="Z_76EF76C6_407E_4B5E_855E_3AC1614CD1AB_.wvu.PrintTitles" localSheetId="5" hidden="1">'Sch-6B After Discount'!$3:$13</definedName>
    <definedName name="Z_76EF76C6_407E_4B5E_855E_3AC1614CD1AB_.wvu.Rows" localSheetId="4" hidden="1">Discount!$16:$29</definedName>
    <definedName name="Z_76EF76C6_407E_4B5E_855E_3AC1614CD1AB_.wvu.Rows" localSheetId="1" hidden="1">'Sch-2'!#REF!</definedName>
    <definedName name="Z_76EF76C6_407E_4B5E_855E_3AC1614CD1AB_.wvu.Rows" localSheetId="2" hidden="1">'Sch-5'!$23:$23</definedName>
    <definedName name="Z_76EF76C6_407E_4B5E_855E_3AC1614CD1AB_.wvu.Rows" localSheetId="3" hidden="1">'Sch-6'!$23:$23</definedName>
    <definedName name="Z_76EF76C6_407E_4B5E_855E_3AC1614CD1AB_.wvu.Rows" localSheetId="5" hidden="1">'Sch-6B After Discount'!$14:$23</definedName>
    <definedName name="Z_F42F111F_1008_4984_B8EF_A2028972CD6B_.wvu.Cols" localSheetId="4" hidden="1">Discount!$H:$L</definedName>
    <definedName name="Z_F42F111F_1008_4984_B8EF_A2028972CD6B_.wvu.Cols" localSheetId="1" hidden="1">'Sch-2'!$K:$K,'Sch-2'!$M:$S</definedName>
    <definedName name="Z_F42F111F_1008_4984_B8EF_A2028972CD6B_.wvu.Cols" localSheetId="2" hidden="1">'Sch-5'!$N:$N,'Sch-5'!$P:$V</definedName>
    <definedName name="Z_F42F111F_1008_4984_B8EF_A2028972CD6B_.wvu.Cols" localSheetId="3" hidden="1">'Sch-6'!$N:$N,'Sch-6'!$P:$V</definedName>
    <definedName name="Z_F42F111F_1008_4984_B8EF_A2028972CD6B_.wvu.Cols" localSheetId="5" hidden="1">'Sch-6B After Discount'!$H:$H</definedName>
    <definedName name="Z_F42F111F_1008_4984_B8EF_A2028972CD6B_.wvu.FilterData" localSheetId="1" hidden="1">'Sch-2'!$B$16:$H$18</definedName>
    <definedName name="Z_F42F111F_1008_4984_B8EF_A2028972CD6B_.wvu.FilterData" localSheetId="2" hidden="1">'Sch-5'!$B$18:$K$21</definedName>
    <definedName name="Z_F42F111F_1008_4984_B8EF_A2028972CD6B_.wvu.FilterData" localSheetId="3" hidden="1">'Sch-6'!$B$18:$K$21</definedName>
    <definedName name="Z_F42F111F_1008_4984_B8EF_A2028972CD6B_.wvu.PrintArea" localSheetId="4" hidden="1">Discount!$A$2:$G$39</definedName>
    <definedName name="Z_F42F111F_1008_4984_B8EF_A2028972CD6B_.wvu.PrintArea" localSheetId="1" hidden="1">'Sch-2'!$A$1:$H$22</definedName>
    <definedName name="Z_F42F111F_1008_4984_B8EF_A2028972CD6B_.wvu.PrintArea" localSheetId="2" hidden="1">'Sch-5'!$A$1:$K$28</definedName>
    <definedName name="Z_F42F111F_1008_4984_B8EF_A2028972CD6B_.wvu.PrintArea" localSheetId="3" hidden="1">'Sch-6'!$A$1:$K$28</definedName>
    <definedName name="Z_F42F111F_1008_4984_B8EF_A2028972CD6B_.wvu.PrintArea" localSheetId="5" hidden="1">'Sch-6B After Discount'!$A$1:$D$32</definedName>
    <definedName name="Z_F42F111F_1008_4984_B8EF_A2028972CD6B_.wvu.PrintTitles" localSheetId="1" hidden="1">'Sch-2'!$14:$15</definedName>
    <definedName name="Z_F42F111F_1008_4984_B8EF_A2028972CD6B_.wvu.PrintTitles" localSheetId="2" hidden="1">'Sch-5'!$14:$16</definedName>
    <definedName name="Z_F42F111F_1008_4984_B8EF_A2028972CD6B_.wvu.PrintTitles" localSheetId="3" hidden="1">'Sch-6'!$14:$16</definedName>
    <definedName name="Z_F42F111F_1008_4984_B8EF_A2028972CD6B_.wvu.PrintTitles" localSheetId="5" hidden="1">'Sch-6B After Discount'!$3:$13</definedName>
    <definedName name="Z_F42F111F_1008_4984_B8EF_A2028972CD6B_.wvu.Rows" localSheetId="4" hidden="1">Discount!$20:$21,Discount!$26:$29,Discount!$31:$33</definedName>
    <definedName name="Z_F42F111F_1008_4984_B8EF_A2028972CD6B_.wvu.Rows" localSheetId="1" hidden="1">'Sch-2'!#REF!</definedName>
    <definedName name="Z_F42F111F_1008_4984_B8EF_A2028972CD6B_.wvu.Rows" localSheetId="2" hidden="1">'Sch-5'!$23:$23</definedName>
    <definedName name="Z_F42F111F_1008_4984_B8EF_A2028972CD6B_.wvu.Rows" localSheetId="3" hidden="1">'Sch-6'!$23:$23</definedName>
    <definedName name="Z_F42F111F_1008_4984_B8EF_A2028972CD6B_.wvu.Rows" localSheetId="5" hidden="1">'Sch-6B After Discount'!$18:$21,'Sch-6B After Discount'!#REF!</definedName>
    <definedName name="Z_F990EF88_1CA0_4558_B8BC_45A1746C1850_.wvu.Cols" localSheetId="4" hidden="1">Discount!$H:$L</definedName>
    <definedName name="Z_F990EF88_1CA0_4558_B8BC_45A1746C1850_.wvu.Cols" localSheetId="1" hidden="1">'Sch-2'!$F:$F,'Sch-2'!$I:$I,'Sch-2'!$K:$K,'Sch-2'!$M:$S</definedName>
    <definedName name="Z_F990EF88_1CA0_4558_B8BC_45A1746C1850_.wvu.Cols" localSheetId="2" hidden="1">'Sch-5'!$P:$V</definedName>
    <definedName name="Z_F990EF88_1CA0_4558_B8BC_45A1746C1850_.wvu.Cols" localSheetId="3" hidden="1">'Sch-6'!$P:$V</definedName>
    <definedName name="Z_F990EF88_1CA0_4558_B8BC_45A1746C1850_.wvu.Cols" localSheetId="5" hidden="1">'Sch-6B After Discount'!$H:$H</definedName>
    <definedName name="Z_F990EF88_1CA0_4558_B8BC_45A1746C1850_.wvu.FilterData" localSheetId="1" hidden="1">'Sch-2'!$B$16:$H$18</definedName>
    <definedName name="Z_F990EF88_1CA0_4558_B8BC_45A1746C1850_.wvu.FilterData" localSheetId="2" hidden="1">'Sch-5'!$B$18:$K$21</definedName>
    <definedName name="Z_F990EF88_1CA0_4558_B8BC_45A1746C1850_.wvu.FilterData" localSheetId="3" hidden="1">'Sch-6'!$B$18:$K$21</definedName>
    <definedName name="Z_F990EF88_1CA0_4558_B8BC_45A1746C1850_.wvu.PrintArea" localSheetId="4" hidden="1">Discount!$A$2:$G$39</definedName>
    <definedName name="Z_F990EF88_1CA0_4558_B8BC_45A1746C1850_.wvu.PrintArea" localSheetId="1" hidden="1">'Sch-2'!$A$1:$H$18</definedName>
    <definedName name="Z_F990EF88_1CA0_4558_B8BC_45A1746C1850_.wvu.PrintArea" localSheetId="2" hidden="1">'Sch-5'!$A$1:$K$24</definedName>
    <definedName name="Z_F990EF88_1CA0_4558_B8BC_45A1746C1850_.wvu.PrintArea" localSheetId="3" hidden="1">'Sch-6'!$A$1:$K$24</definedName>
    <definedName name="Z_F990EF88_1CA0_4558_B8BC_45A1746C1850_.wvu.PrintArea" localSheetId="5" hidden="1">'Sch-6B After Discount'!$A$1:$D$32</definedName>
    <definedName name="Z_F990EF88_1CA0_4558_B8BC_45A1746C1850_.wvu.PrintTitles" localSheetId="1" hidden="1">'Sch-2'!$1:$15</definedName>
    <definedName name="Z_F990EF88_1CA0_4558_B8BC_45A1746C1850_.wvu.PrintTitles" localSheetId="2" hidden="1">'Sch-5'!$1:$16</definedName>
    <definedName name="Z_F990EF88_1CA0_4558_B8BC_45A1746C1850_.wvu.PrintTitles" localSheetId="3" hidden="1">'Sch-6'!$1:$16</definedName>
    <definedName name="Z_F990EF88_1CA0_4558_B8BC_45A1746C1850_.wvu.PrintTitles" localSheetId="5" hidden="1">'Sch-6B After Discount'!$3:$13</definedName>
    <definedName name="Z_F990EF88_1CA0_4558_B8BC_45A1746C1850_.wvu.Rows" localSheetId="4" hidden="1">Discount!$18:$18,Discount!$21:$21,Discount!$24:$24,Discount!$27:$29,Discount!$31:$33</definedName>
    <definedName name="Z_F990EF88_1CA0_4558_B8BC_45A1746C1850_.wvu.Rows" localSheetId="2" hidden="1">'Sch-5'!$23:$23</definedName>
    <definedName name="Z_F990EF88_1CA0_4558_B8BC_45A1746C1850_.wvu.Rows" localSheetId="3" hidden="1">'Sch-6'!$23:$23</definedName>
    <definedName name="Z_F9C63928_D54C_449A_864F_E2728613909C_.wvu.Cols" localSheetId="4" hidden="1">Discount!$H:$L</definedName>
    <definedName name="Z_F9C63928_D54C_449A_864F_E2728613909C_.wvu.Cols" localSheetId="1" hidden="1">'Sch-2'!$F:$F,'Sch-2'!$I:$I,'Sch-2'!$K:$K,'Sch-2'!$M:$S</definedName>
    <definedName name="Z_F9C63928_D54C_449A_864F_E2728613909C_.wvu.Cols" localSheetId="2" hidden="1">'Sch-5'!$L:$N,'Sch-5'!$P:$V</definedName>
    <definedName name="Z_F9C63928_D54C_449A_864F_E2728613909C_.wvu.Cols" localSheetId="3" hidden="1">'Sch-6'!$L:$N,'Sch-6'!$P:$V</definedName>
    <definedName name="Z_F9C63928_D54C_449A_864F_E2728613909C_.wvu.Cols" localSheetId="5" hidden="1">'Sch-6B After Discount'!$H:$H</definedName>
    <definedName name="Z_F9C63928_D54C_449A_864F_E2728613909C_.wvu.FilterData" localSheetId="1" hidden="1">'Sch-2'!$B$16:$H$18</definedName>
    <definedName name="Z_F9C63928_D54C_449A_864F_E2728613909C_.wvu.FilterData" localSheetId="2" hidden="1">'Sch-5'!$B$18:$K$21</definedName>
    <definedName name="Z_F9C63928_D54C_449A_864F_E2728613909C_.wvu.FilterData" localSheetId="3" hidden="1">'Sch-6'!$B$18:$K$21</definedName>
    <definedName name="Z_F9C63928_D54C_449A_864F_E2728613909C_.wvu.PrintArea" localSheetId="4" hidden="1">Discount!$A$2:$G$39</definedName>
    <definedName name="Z_F9C63928_D54C_449A_864F_E2728613909C_.wvu.PrintArea" localSheetId="1" hidden="1">'Sch-2'!$A$1:$H$18</definedName>
    <definedName name="Z_F9C63928_D54C_449A_864F_E2728613909C_.wvu.PrintArea" localSheetId="2" hidden="1">'Sch-5'!$A$1:$K$24</definedName>
    <definedName name="Z_F9C63928_D54C_449A_864F_E2728613909C_.wvu.PrintArea" localSheetId="3" hidden="1">'Sch-6'!$A$1:$K$24</definedName>
    <definedName name="Z_F9C63928_D54C_449A_864F_E2728613909C_.wvu.PrintArea" localSheetId="5" hidden="1">'Sch-6B After Discount'!$A$1:$D$32</definedName>
    <definedName name="Z_F9C63928_D54C_449A_864F_E2728613909C_.wvu.PrintTitles" localSheetId="1" hidden="1">'Sch-2'!$1:$15</definedName>
    <definedName name="Z_F9C63928_D54C_449A_864F_E2728613909C_.wvu.PrintTitles" localSheetId="2" hidden="1">'Sch-5'!$1:$16</definedName>
    <definedName name="Z_F9C63928_D54C_449A_864F_E2728613909C_.wvu.PrintTitles" localSheetId="3" hidden="1">'Sch-6'!$1:$16</definedName>
    <definedName name="Z_F9C63928_D54C_449A_864F_E2728613909C_.wvu.PrintTitles" localSheetId="5" hidden="1">'Sch-6B After Discount'!$3:$13</definedName>
    <definedName name="Z_F9C63928_D54C_449A_864F_E2728613909C_.wvu.Rows" localSheetId="4" hidden="1">Discount!$18:$18,Discount!$21:$21,Discount!$24:$24,Discount!$27:$29,Discount!$31:$33</definedName>
    <definedName name="Z_F9C63928_D54C_449A_864F_E2728613909C_.wvu.Rows" localSheetId="2" hidden="1">'Sch-5'!$23:$23</definedName>
    <definedName name="Z_F9C63928_D54C_449A_864F_E2728613909C_.wvu.Rows" localSheetId="3" hidden="1">'Sch-6'!$23:$23</definedName>
  </definedNames>
  <calcPr calcId="191029"/>
  <customWorkbookViews>
    <customWorkbookView name="60010998 - Personal View" guid="{521B9B62-B5E4-4E18-A682-03EC47CAA2D7}" personalView="1" maximized="1" xWindow="1" yWindow="1" windowWidth="1081" windowHeight="496" activeSheetId="0"/>
    <customWorkbookView name="60011178 - Personal View" guid="{4C2A6BCE-1067-41DA-B8E4-030BD18363EA}" personalView="1" maximized="1" xWindow="1" yWindow="1" windowWidth="1366" windowHeight="496" activeSheetId="0"/>
    <customWorkbookView name="60002044 - Personal View" guid="{76EF76C6-407E-4B5E-855E-3AC1614CD1AB}" personalView="1" maximized="1" xWindow="1" yWindow="1" windowWidth="1366" windowHeight="515" activeSheetId="0"/>
    <customWorkbookView name="00398 - Personal View" guid="{14D7F02E-BCCA-4517-ABC7-537FF4AEB67A}" personalView="1" maximized="1" xWindow="1" yWindow="1" windowWidth="1020" windowHeight="501" activeSheetId="0"/>
    <customWorkbookView name="asd - Personal View" guid="{01ACF2E1-8E61-4459-ABC1-B6C183DEED61}" personalView="1" maximized="1" windowWidth="1276" windowHeight="597" activeSheetId="1"/>
    <customWorkbookView name="20074 - Personal View" guid="{4F65FF32-EC61-4022-A399-2986D7B6B8B3}" personalView="1" maximized="1" windowWidth="1020" windowHeight="539" activeSheetId="0"/>
    <customWorkbookView name="01209 - Personal View" guid="{27A45B7A-04F2-4516-B80B-5ED0825D4ED3}" personalView="1" maximized="1" xWindow="1" yWindow="1" windowWidth="1366" windowHeight="538" activeSheetId="0"/>
    <customWorkbookView name="Pankaj Jangid - Personal View" guid="{F42F111F-1008-4984-B8EF-A2028972CD6B}" personalView="1" maximized="1" windowWidth="1362" windowHeight="543" activeSheetId="0"/>
    <customWorkbookView name="01622 - Personal View" guid="{0DD8F97D-8C07-4CD0-8FF9-3A2505F13748}" personalView="1" maximized="1" xWindow="1" yWindow="1" windowWidth="1362" windowHeight="548" activeSheetId="0" showComments="commIndAndComment"/>
    <customWorkbookView name="60001622 - Personal View" guid="{6269FB24-FD69-4B06-B4F9-A51A4D37F8E4}" personalView="1" maximized="1" xWindow="1" yWindow="1" windowWidth="1362" windowHeight="527" activeSheetId="0"/>
    <customWorkbookView name="Pankaj Kumar Jangid {पंकज कुमार जांगिड} - Personal View" guid="{20CBBF41-A202-4892-A83D-52713C1F8A9E}" personalView="1" maximized="1" xWindow="-8" yWindow="-8" windowWidth="1936" windowHeight="1056" activeSheetId="0"/>
    <customWorkbookView name="60002037 - Personal View" guid="{F9C63928-D54C-449A-864F-E2728613909C}" personalView="1" maximized="1" xWindow="1" yWindow="1" windowWidth="1366" windowHeight="538" activeSheetId="0"/>
    <customWorkbookView name="NITIN KUMAR - Personal View" guid="{F990EF88-1CA0-4558-B8BC-45A1746C1850}" personalView="1" maximized="1" xWindow="-9" yWindow="-9" windowWidth="1938" windowHeight="1048" activeSheetId="0"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OPTCL</author>
  </authors>
  <commentList>
    <comment ref="B17" authorId="0">
      <text>
        <r>
          <rPr>
            <b/>
            <sz val="9"/>
            <rFont val="Tahoma"/>
            <charset val="134"/>
          </rPr>
          <t>OPTCL:</t>
        </r>
        <r>
          <rPr>
            <sz val="9"/>
            <rFont val="Tahoma"/>
            <charset val="134"/>
          </rPr>
          <t xml:space="preserve">
River oile required?</t>
        </r>
      </text>
    </comment>
  </commentList>
</comments>
</file>

<file path=xl/comments2.xml><?xml version="1.0" encoding="utf-8"?>
<comments xmlns="http://schemas.openxmlformats.org/spreadsheetml/2006/main">
  <authors>
    <author>OPTCL</author>
  </authors>
  <commentList>
    <comment ref="D87" authorId="0">
      <text>
        <r>
          <rPr>
            <b/>
            <sz val="9"/>
            <rFont val="Tahoma"/>
            <charset val="134"/>
          </rPr>
          <t>OPTCL:</t>
        </r>
        <r>
          <rPr>
            <sz val="9"/>
            <rFont val="Tahoma"/>
            <charset val="134"/>
          </rPr>
          <t xml:space="preserve">
Antiweed treatment area x 0.075= PCC Voulme and
X 0.1 is Metal spreading volume</t>
        </r>
      </text>
    </comment>
    <comment ref="D92" authorId="0">
      <text>
        <r>
          <rPr>
            <b/>
            <sz val="9"/>
            <rFont val="Tahoma"/>
            <charset val="134"/>
          </rPr>
          <t>OPTCL:</t>
        </r>
        <r>
          <rPr>
            <sz val="9"/>
            <rFont val="Tahoma"/>
            <charset val="134"/>
          </rPr>
          <t xml:space="preserve">
Should be 4?</t>
        </r>
      </text>
    </comment>
    <comment ref="B298" authorId="0">
      <text>
        <r>
          <rPr>
            <b/>
            <sz val="9"/>
            <rFont val="Tahoma"/>
            <charset val="134"/>
          </rPr>
          <t>OPTCL:</t>
        </r>
        <r>
          <rPr>
            <sz val="9"/>
            <rFont val="Tahoma"/>
            <charset val="134"/>
          </rPr>
          <t xml:space="preserve">
For open foundations and pile cappings etc
</t>
        </r>
      </text>
    </comment>
  </commentList>
</comments>
</file>

<file path=xl/comments3.xml><?xml version="1.0" encoding="utf-8"?>
<comments xmlns="http://schemas.openxmlformats.org/spreadsheetml/2006/main">
  <authors>
    <author>Optcl</author>
    <author>OPTCL</author>
  </authors>
  <commentList>
    <comment ref="D25" authorId="0">
      <text>
        <r>
          <rPr>
            <b/>
            <sz val="9"/>
            <rFont val="Times New Roman"/>
            <charset val="134"/>
          </rPr>
          <t>Optcl:</t>
        </r>
        <r>
          <rPr>
            <sz val="9"/>
            <rFont val="Times New Roman"/>
            <charset val="134"/>
          </rPr>
          <t xml:space="preserve">
WAS 4
</t>
        </r>
      </text>
    </comment>
    <comment ref="B26" authorId="0">
      <text>
        <r>
          <rPr>
            <b/>
            <sz val="9"/>
            <rFont val="Times New Roman"/>
            <charset val="134"/>
          </rPr>
          <t>Optcl:</t>
        </r>
        <r>
          <rPr>
            <sz val="9"/>
            <rFont val="Times New Roman"/>
            <charset val="134"/>
          </rPr>
          <t xml:space="preserve">
WAS BEAM ISOLATOR</t>
        </r>
      </text>
    </comment>
    <comment ref="D26" authorId="0">
      <text>
        <r>
          <rPr>
            <b/>
            <sz val="9"/>
            <rFont val="Times New Roman"/>
            <charset val="134"/>
          </rPr>
          <t>Optcl:</t>
        </r>
        <r>
          <rPr>
            <sz val="9"/>
            <rFont val="Times New Roman"/>
            <charset val="134"/>
          </rPr>
          <t xml:space="preserve">
WAS 4</t>
        </r>
      </text>
    </comment>
    <comment ref="D27" authorId="0">
      <text>
        <r>
          <rPr>
            <b/>
            <sz val="9"/>
            <rFont val="Times New Roman"/>
            <charset val="134"/>
          </rPr>
          <t>Optcl:</t>
        </r>
        <r>
          <rPr>
            <sz val="9"/>
            <rFont val="Times New Roman"/>
            <charset val="134"/>
          </rPr>
          <t xml:space="preserve">
WAS 6</t>
        </r>
      </text>
    </comment>
    <comment ref="D40" authorId="0">
      <text>
        <r>
          <rPr>
            <b/>
            <sz val="9"/>
            <rFont val="Times New Roman"/>
            <charset val="134"/>
          </rPr>
          <t>Optcl:</t>
        </r>
        <r>
          <rPr>
            <sz val="9"/>
            <rFont val="Times New Roman"/>
            <charset val="134"/>
          </rPr>
          <t xml:space="preserve">
WAS 6
</t>
        </r>
      </text>
    </comment>
    <comment ref="G131" authorId="1">
      <text>
        <r>
          <rPr>
            <b/>
            <sz val="9"/>
            <rFont val="Tahoma"/>
            <charset val="134"/>
          </rPr>
          <t>OPTCL:</t>
        </r>
        <r>
          <rPr>
            <sz val="9"/>
            <rFont val="Tahoma"/>
            <charset val="134"/>
          </rPr>
          <t xml:space="preserve">
Rates derived from approved estimate for Chhendipada Project</t>
        </r>
      </text>
    </comment>
    <comment ref="G132" authorId="1">
      <text>
        <r>
          <rPr>
            <b/>
            <sz val="9"/>
            <rFont val="Tahoma"/>
            <charset val="134"/>
          </rPr>
          <t>OPTCL:</t>
        </r>
        <r>
          <rPr>
            <sz val="9"/>
            <rFont val="Tahoma"/>
            <charset val="134"/>
          </rPr>
          <t xml:space="preserve">
Rates derived from approved estimate for Chhendipada Project</t>
        </r>
      </text>
    </comment>
    <comment ref="G267" authorId="1">
      <text>
        <r>
          <rPr>
            <b/>
            <sz val="9"/>
            <rFont val="Tahoma"/>
            <charset val="134"/>
          </rPr>
          <t>OPTCL:</t>
        </r>
        <r>
          <rPr>
            <sz val="9"/>
            <rFont val="Tahoma"/>
            <charset val="134"/>
          </rPr>
          <t xml:space="preserve">
Cost Data 2023-24</t>
        </r>
      </text>
    </comment>
    <comment ref="G269" authorId="1">
      <text>
        <r>
          <rPr>
            <b/>
            <sz val="9"/>
            <rFont val="Tahoma"/>
            <charset val="134"/>
          </rPr>
          <t>OPTCL:</t>
        </r>
        <r>
          <rPr>
            <sz val="9"/>
            <rFont val="Tahoma"/>
            <charset val="134"/>
          </rPr>
          <t xml:space="preserve">
Price derived from Paradeep BoQ with cost escalation @5%</t>
        </r>
      </text>
    </comment>
    <comment ref="G278" authorId="1">
      <text>
        <r>
          <rPr>
            <b/>
            <sz val="9"/>
            <rFont val="Tahoma"/>
            <charset val="134"/>
          </rPr>
          <t>OPTCL:</t>
        </r>
        <r>
          <rPr>
            <sz val="9"/>
            <rFont val="Tahoma"/>
            <charset val="134"/>
          </rPr>
          <t xml:space="preserve">
Price derived from Paradeep BoQ with cost escalation @5%</t>
        </r>
      </text>
    </comment>
    <comment ref="G280" authorId="1">
      <text>
        <r>
          <rPr>
            <b/>
            <sz val="9"/>
            <rFont val="Tahoma"/>
            <charset val="134"/>
          </rPr>
          <t>OPTCL:</t>
        </r>
        <r>
          <rPr>
            <sz val="9"/>
            <rFont val="Tahoma"/>
            <charset val="134"/>
          </rPr>
          <t xml:space="preserve">
Price derived from Paradeep BoQ with cost escalation @5%</t>
        </r>
      </text>
    </comment>
  </commentList>
</comments>
</file>

<file path=xl/comments4.xml><?xml version="1.0" encoding="utf-8"?>
<comments xmlns="http://schemas.openxmlformats.org/spreadsheetml/2006/main">
  <authors>
    <author>Admin</author>
  </authors>
  <commentList>
    <comment ref="G22" authorId="0">
      <text>
        <r>
          <rPr>
            <b/>
            <sz val="9"/>
            <rFont val="Tahoma"/>
            <charset val="134"/>
          </rPr>
          <t>Admin:</t>
        </r>
        <r>
          <rPr>
            <sz val="9"/>
            <rFont val="Tahoma"/>
            <charset val="134"/>
          </rPr>
          <t xml:space="preserve">
For DD + 3 Extension type tower, +0 part is not added.
</t>
        </r>
      </text>
    </comment>
  </commentList>
</comments>
</file>

<file path=xl/sharedStrings.xml><?xml version="1.0" encoding="utf-8"?>
<sst xmlns="http://schemas.openxmlformats.org/spreadsheetml/2006/main" count="4656" uniqueCount="2059">
  <si>
    <t>Name of Package</t>
  </si>
  <si>
    <t>Supply and Services for Diversion of 400 KV transmission lines of POWERGRID at various locations in NR1 due to infringement with upcoming Greenfield Haryana Orbital Rail Corridor of HRIDC</t>
  </si>
  <si>
    <t>Tender Enquiry Ref No.:</t>
  </si>
  <si>
    <t>NR1/NT/W-TW/DOM/I00/23/00932 Dated 11.04.2023 (Rfx-5002002632)</t>
  </si>
  <si>
    <t>Schedule - 2</t>
  </si>
  <si>
    <t>As per Lum-sum</t>
  </si>
  <si>
    <t>(SCHEDULE OF RATES AND PRICES )</t>
  </si>
  <si>
    <t>AS per Percent</t>
  </si>
  <si>
    <t>As per lum-sum on Sch-2</t>
  </si>
  <si>
    <t xml:space="preserve">Bidder’s Name and Address </t>
  </si>
  <si>
    <t>To:</t>
  </si>
  <si>
    <t>As per Percent on Sch-2</t>
  </si>
  <si>
    <t>Contract &amp; Materials deprtament</t>
  </si>
  <si>
    <t>Total Discount</t>
  </si>
  <si>
    <t>Name        :</t>
  </si>
  <si>
    <t xml:space="preserve">                         Power Grid Corporation of India Ltd.,</t>
  </si>
  <si>
    <t>Address    :</t>
  </si>
  <si>
    <t xml:space="preserve">          Northern Region –I, Regional Headquarter,</t>
  </si>
  <si>
    <t xml:space="preserve">    SCO Bay No. 5 to 10, Sector 16A</t>
  </si>
  <si>
    <t>Multipackage Discount</t>
  </si>
  <si>
    <t>Faridabad-121002, Haryana</t>
  </si>
  <si>
    <t>Local Transportation, In-transit Insurance, loading and unloading</t>
  </si>
  <si>
    <t>All Prices are in Indian Rupees.</t>
  </si>
  <si>
    <t>Amount after Discount (Rs.)</t>
  </si>
  <si>
    <t>Dis Alert</t>
  </si>
  <si>
    <t>Amount after MPD (Rs.)</t>
  </si>
  <si>
    <t>SI. No.</t>
  </si>
  <si>
    <t>Description</t>
  </si>
  <si>
    <t>Location</t>
  </si>
  <si>
    <t>Unit</t>
  </si>
  <si>
    <t>Quantity</t>
  </si>
  <si>
    <t>FOR  destination</t>
  </si>
  <si>
    <t>Unit Freight, Insurance, loading &amp; unloading Charges including GST</t>
  </si>
  <si>
    <t>Total Freight, Insurance, loading &amp; unloading Charges including GST</t>
  </si>
  <si>
    <t xml:space="preserve">Unit Freight &amp; Insurance Charges </t>
  </si>
  <si>
    <t>Total Freight &amp; Insurance Charges</t>
  </si>
  <si>
    <t>Freight, Insurance, loading &amp; unloading Charges  for Supply of following as per requirement mentioned in Technical Specification</t>
  </si>
  <si>
    <t>Total F&amp;I  charges including GST</t>
  </si>
  <si>
    <t xml:space="preserve">Date          : </t>
  </si>
  <si>
    <t>Place         :</t>
  </si>
  <si>
    <t>Printed Name   :</t>
  </si>
  <si>
    <t>Designation   :</t>
  </si>
  <si>
    <t>Schedule - 5</t>
  </si>
  <si>
    <t>Bidder’s Name and Address</t>
  </si>
  <si>
    <t>Contracts &amp; Material</t>
  </si>
  <si>
    <t>Power Grid Corporation of India Ltd.,</t>
  </si>
  <si>
    <t>Northern Region –I, Regional Headquarter,</t>
  </si>
  <si>
    <t>SCO Bay No. 5 to 10, Sector 16A</t>
  </si>
  <si>
    <t>Dismantling Charges</t>
  </si>
  <si>
    <t>SAC Code</t>
  </si>
  <si>
    <t>WhetherHSN in column ‘5’ is confirmed. If not  indicate applicable theHSNC #</t>
  </si>
  <si>
    <t>Rate of GST applicable ( in %)</t>
  </si>
  <si>
    <r>
      <rPr>
        <b/>
        <sz val="10"/>
        <rFont val="Arial"/>
        <charset val="134"/>
      </rPr>
      <t xml:space="preserve">Whether  rate of GST in column ‘7’ is confirmed. If not  indicate applicable rate of GST # </t>
    </r>
    <r>
      <rPr>
        <sz val="10"/>
        <rFont val="Arial"/>
        <charset val="134"/>
      </rPr>
      <t>(Select suitable GST rate from Dropdown)</t>
    </r>
  </si>
  <si>
    <t>Unit Dismantling Charges (Excluding GST)</t>
  </si>
  <si>
    <t>Total Buy-Back Chargess (excluding GST)</t>
  </si>
  <si>
    <t>10=9X4</t>
  </si>
  <si>
    <t>6 = 4 x 5</t>
  </si>
  <si>
    <t>Dismantling of existing old 200 MM pipe</t>
  </si>
  <si>
    <t>Bassi</t>
  </si>
  <si>
    <t>RMT</t>
  </si>
  <si>
    <t>Dismantling of existing old 150 MM Pipe</t>
  </si>
  <si>
    <t>Dismantling of existing old 100   MM Pipe</t>
  </si>
  <si>
    <t>Dismantling of all pipe line, Pump, etc in Pump room.</t>
  </si>
  <si>
    <t>LS</t>
  </si>
  <si>
    <t>Total Dismantling charges (Excluding GST)</t>
  </si>
  <si>
    <t>Total GST on Dismantling</t>
  </si>
  <si>
    <t xml:space="preserve">Total charges </t>
  </si>
  <si>
    <t>Total Dismantling charges (including GST)</t>
  </si>
  <si>
    <t>Schedule - 6</t>
  </si>
  <si>
    <t>Buy-Back Charges</t>
  </si>
  <si>
    <t>HSN Code</t>
  </si>
  <si>
    <t>Unit Buy-Back Charges (Excluding GST)</t>
  </si>
  <si>
    <t xml:space="preserve">Buyback of dismantled Pipes (200 mm Dia) </t>
  </si>
  <si>
    <t>Mtr</t>
  </si>
  <si>
    <t xml:space="preserve">Buyback of dismantled Pipes (150 mm Dia) </t>
  </si>
  <si>
    <t xml:space="preserve">Buyback of dismantled Pipes (100 mm Dia) </t>
  </si>
  <si>
    <t xml:space="preserve">Buyback of dismantled Pipes (300 mm Dia) </t>
  </si>
  <si>
    <t>Total Buy-Back charges (Excluding GST)</t>
  </si>
  <si>
    <t>Total GST on Total Buy-Back Price</t>
  </si>
  <si>
    <t>Total Buy-Back charges (including GST)</t>
  </si>
  <si>
    <t xml:space="preserve">This letter of discount is optional. Bidder may / may not offer any discount. </t>
  </si>
  <si>
    <t>Letter of Discount</t>
  </si>
  <si>
    <t>LETTER OF DISCOUNT</t>
  </si>
  <si>
    <t>Subject  :</t>
  </si>
  <si>
    <t>Dear Sir</t>
  </si>
  <si>
    <t>With reference to the subject tender, we hereby offer unconditional discount on the prices quoted by us as per details given here below :</t>
  </si>
  <si>
    <t>Final Discount Factor</t>
  </si>
  <si>
    <r>
      <rPr>
        <b/>
        <sz val="11"/>
        <rFont val="Book Antiqua"/>
        <charset val="134"/>
      </rPr>
      <t>Discount on lum-sum basis on total price quoted by us .</t>
    </r>
    <r>
      <rPr>
        <sz val="11"/>
        <rFont val="Book Antiqua"/>
        <charset val="134"/>
      </rPr>
      <t xml:space="preserve"> [The discount shall be proportionately applicable on all the items of all the Schdules i.e. Sch-1,3] </t>
    </r>
    <r>
      <rPr>
        <b/>
        <sz val="11"/>
        <rFont val="Book Antiqua"/>
        <charset val="134"/>
      </rPr>
      <t>In Rs.</t>
    </r>
  </si>
  <si>
    <r>
      <rPr>
        <b/>
        <sz val="11"/>
        <rFont val="Book Antiqua"/>
        <charset val="134"/>
      </rPr>
      <t xml:space="preserve">Discount on percent basis on total price quoted by us </t>
    </r>
    <r>
      <rPr>
        <sz val="11"/>
        <rFont val="Book Antiqua"/>
        <charset val="134"/>
      </rPr>
      <t xml:space="preserve">[The discount shall be proportionately applicable on all the items of all the Schdules i.e. Sch-1,3] </t>
    </r>
    <r>
      <rPr>
        <b/>
        <sz val="11"/>
        <rFont val="Book Antiqua"/>
        <charset val="134"/>
      </rPr>
      <t>In Percent (%)</t>
    </r>
  </si>
  <si>
    <r>
      <rPr>
        <b/>
        <sz val="11"/>
        <rFont val="Book Antiqua"/>
        <charset val="134"/>
      </rPr>
      <t xml:space="preserve">Discount on lum-sum basis on the Schedules as given below : </t>
    </r>
    <r>
      <rPr>
        <sz val="11"/>
        <rFont val="Book Antiqua"/>
        <charset val="134"/>
      </rPr>
      <t xml:space="preserve">[The discount shall be proportionately applicable on all the relevent items of the respective Schdules.] </t>
    </r>
    <r>
      <rPr>
        <b/>
        <sz val="11"/>
        <rFont val="Book Antiqua"/>
        <charset val="134"/>
      </rPr>
      <t>In Rs.</t>
    </r>
  </si>
  <si>
    <t xml:space="preserve">Schedule-1 : Ex works prices </t>
  </si>
  <si>
    <t>In Rs.</t>
  </si>
  <si>
    <t>Schedule-1 : Ex works prices (Bought Out Only)</t>
  </si>
  <si>
    <t>Schedule-1 : (Bought Out Only)</t>
  </si>
  <si>
    <t>Schedule-2 : Freight &amp; Insurance</t>
  </si>
  <si>
    <t>Schedule-3 : Supervision Charges</t>
  </si>
  <si>
    <t>Schedule-3 : AMC Charges</t>
  </si>
  <si>
    <t>Schedule-7 : Type Test Charges</t>
  </si>
  <si>
    <t>Schedule-6 : Type Test Charges</t>
  </si>
  <si>
    <r>
      <rPr>
        <b/>
        <sz val="11"/>
        <rFont val="Book Antiqua"/>
        <charset val="134"/>
      </rPr>
      <t>Discount on percent basis on the Schedules as given below :</t>
    </r>
    <r>
      <rPr>
        <sz val="11"/>
        <rFont val="Book Antiqua"/>
        <charset val="134"/>
      </rPr>
      <t xml:space="preserve"> [The discount shall be proportionately applicable on all the relevent items of the respective Schdules.] </t>
    </r>
    <r>
      <rPr>
        <b/>
        <sz val="11"/>
        <rFont val="Book Antiqua"/>
        <charset val="134"/>
      </rPr>
      <t>In Percent (%)</t>
    </r>
  </si>
  <si>
    <t>In Percent (%)</t>
  </si>
  <si>
    <t>Schedule-3 : Service Charges</t>
  </si>
  <si>
    <r>
      <rPr>
        <b/>
        <sz val="11"/>
        <rFont val="Book Antiqua"/>
        <charset val="134"/>
      </rPr>
      <t xml:space="preserve">Multipackage discount on Total Price on LS Basis quoted without T&amp;D </t>
    </r>
    <r>
      <rPr>
        <sz val="11"/>
        <rFont val="Book Antiqua"/>
        <charset val="134"/>
      </rPr>
      <t>(Applicable on this package only if other package covered under the same bidding Document is also awarded to us, Discount)</t>
    </r>
  </si>
  <si>
    <r>
      <rPr>
        <b/>
        <sz val="11"/>
        <rFont val="Book Antiqua"/>
        <charset val="134"/>
      </rPr>
      <t xml:space="preserve">Multipackage discount on Total Price on percent Basis quoted without T&amp;D </t>
    </r>
    <r>
      <rPr>
        <sz val="11"/>
        <rFont val="Book Antiqua"/>
        <charset val="134"/>
      </rPr>
      <t>(Applicable on this package only if other package covered under the same bidding Document is also awarded to us, Discount)</t>
    </r>
  </si>
  <si>
    <t>Discount(s) offered at sl. No. 1 to 4 will automatically get displayed and accounted for in the respective items of the Schedules.</t>
  </si>
  <si>
    <t>We hereby offer Multi-package discount as given below:</t>
  </si>
  <si>
    <t>Multi-Package Discount(s) offered at sl. No. 3 &amp; 4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</si>
  <si>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</si>
  <si>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</si>
  <si>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</si>
  <si>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</si>
  <si>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</si>
  <si>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</si>
  <si>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</si>
  <si>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Schedule - 6B After Discount</t>
  </si>
  <si>
    <t>(GRAND SUMMARY : AFTER DISCOUNT)</t>
  </si>
  <si>
    <t>Name     :</t>
  </si>
  <si>
    <t>Address :</t>
  </si>
  <si>
    <t>Sl. No.</t>
  </si>
  <si>
    <t>Total Price (INR)</t>
  </si>
  <si>
    <t>1</t>
  </si>
  <si>
    <t>TOTAL SCHEDULE NO. 1</t>
  </si>
  <si>
    <t xml:space="preserve">Ex-works price </t>
  </si>
  <si>
    <t>2</t>
  </si>
  <si>
    <t>TOTAL SCHEDULE NO. 2</t>
  </si>
  <si>
    <t>3</t>
  </si>
  <si>
    <t>TOTAL SCHEDULE NO.3</t>
  </si>
  <si>
    <t xml:space="preserve">Installation Charges </t>
  </si>
  <si>
    <t>4</t>
  </si>
  <si>
    <t>TOTAL SCHEDULE NO. 4</t>
  </si>
  <si>
    <t>Total GST for Schedule-1 and 3</t>
  </si>
  <si>
    <t>5</t>
  </si>
  <si>
    <t>TOTAL SCHEDULE NO. 5</t>
  </si>
  <si>
    <t>Total Dismantling Charges (including GST)</t>
  </si>
  <si>
    <t>TOTAL SCHEDULE NO. 6</t>
  </si>
  <si>
    <t>Total Buy Back Charges (including GST)</t>
  </si>
  <si>
    <t>GRAND TOTAL [1+3+4+5-6]</t>
  </si>
  <si>
    <t>ODISHA POWER TRANSMISSION CORPORATION LTD</t>
  </si>
  <si>
    <t>Province</t>
  </si>
  <si>
    <t>ODISHA</t>
  </si>
  <si>
    <t>Division</t>
  </si>
  <si>
    <t>EHT Project Division,Rayagada</t>
  </si>
  <si>
    <t>Sub-Division</t>
  </si>
  <si>
    <t>EHT Project Sub-Division, Rayagada</t>
  </si>
  <si>
    <t>Name of the Work</t>
  </si>
  <si>
    <t xml:space="preserve"> Construction of 400 KV Indravati-Therubali D/C LINE from proposed  400 KV PSP Sub-Station at Mukhiguda to proposed 400/220 KV GSS Therubali (RE-02)
</t>
  </si>
  <si>
    <t>Main Head of Classification</t>
  </si>
  <si>
    <t>Estimate No.</t>
  </si>
  <si>
    <t xml:space="preserve">          32 / 2025-2026</t>
  </si>
  <si>
    <t>Estimated Amount</t>
  </si>
  <si>
    <t>Rs.</t>
  </si>
  <si>
    <t>(Rupees Three Hundred Sixty Seven Crores Forty One Lakhs Thirty Eight Thousand Three Hundred Forty Nine  Only)</t>
  </si>
  <si>
    <t xml:space="preserve"> Dy. General Manager (Elect.)
E.H.T Project Division,Rayagada</t>
  </si>
  <si>
    <t>R  E  P  O R  T</t>
  </si>
  <si>
    <r>
      <t xml:space="preserve">                                    </t>
    </r>
    <r>
      <rPr>
        <sz val="12"/>
        <rFont val="Calibri"/>
        <charset val="134"/>
        <scheme val="minor"/>
      </rPr>
      <t xml:space="preserve"> This Revised estimate has been framed in BPS format for an amount of Rs. 3,67,41,38,349.00(Rupees Three Hundred Sixty seven Crores Forty one  Lakhs Thirty Eight Thousand Three Hundred Fouty Nine Only)to meet the probable expenditure for Construction of 400 KV Indravati-Therubali D/C LINE from proposed  400 KV PSP Sub-Station at Mukhiguda to proposed 400/220 KV GSS Therubali in the state of Odisha.  As per Letter received from Director(Projects) vide L.No- 431 on Dated:13.11.2025 and as per instruction of competent authority of OPTCL, the estimate has been framed as per the current practice for standardization of Sub-Stations . Further, modification has been made as per the Note # 8 recieved from E&amp;Q cell basically considering the following:
(i) Transmission Line is to be strung as Twin moose type in Quad Moose designed EHT Tower for 400 kV. Accordingly Supply/Erection qty changed and Line foundation qty also changed.
(ii) Counterpoise earthing wire is changed from 50 x 6 GI flat to 7/3.66mm steel wire.      
(iii)Damper spacers used in place of Vibration dampers &amp; pacers separately.
(iv) Supply of GI earth wire changed from 7/3.14 mm to 7/3.66 mm type.           
(v) Hardware fittings qty changed as per actual derived.
(v) Insulator Qty changed as per actual derived with 5% extra for breakage &amp; wastage.
(vi) Route KM changed from 93.25 to 93.204 KMs as per approved detailed survey report.
(vii) High Resolution Binacular make specified as per instruction.
Apart from this, in this estimate the Reserve/Revenua Forest area has been escalated from 55 Ha. to 65 Ha. as per data recieved from M/s CEEP after finalisation of Route and this has been incorporated in the statutory fees in the summary sheet of this estimate.
                             The total scope includes construction of 270 Nos of 400 kV Towers out of which 57 Nos are of suspension type and 213 Nos are of Tension type towers. Further, the scope also incluides stringing of twin ACSR moose Line of Approx. 93.204 KMs. The scope also includes stringing of OPGW and earth wire in double peak towers of 400 kV in the entire length of Line.
                              The construction of the above Transmission line infrastructure is essential to evacuate the green energy power generated from proposed Pumped Storage Plant, Indravati at Mukhiguda.
                             The Cost of the materials &amp; Erection charges depicted in the estimate are as per the rate contact for the year 2025-26 issued vide Rate Contract vide Lr. No. Sr.GM-CPC-Rate Contract works-1294 dated. 14.11.2025 of the Sr. GM(CPC),OPTCL,Bhubaneswar for RATE CONTRACT for execution of Normal work on OPTCL system   and approved Cost Data for the year 2024-25 issued vide  Lr. No. 84 Dated:16.01.2025 of the CGM(CPC),OPTCL,Bhubaneswar and subsequent amendments. The rate for the items which are not availbale in cost data/Rate Contract are considered form the preveiling market rate for similar materials or work and from the sanctioned estimate of Basudevpur Project and for new materials whose rates are unavailable, has been scaled up to some considerable percentage . GST @ 18% has been considered in both supply and Erection part of the present estimate. 
                             The Estimate also includes the statutory fees requirement for the purpose of deposit in expediting Forest Diversion proposal of the Line.</t>
    </r>
  </si>
  <si>
    <t>Dy. GENERAL MANAGER (ELECT)
EHT PROJECTS DIVISION, RAYAGADA</t>
  </si>
  <si>
    <t>ODISHA POWER TRANSMISSION CORPORATION LIMITED</t>
  </si>
  <si>
    <t xml:space="preserve">SUMMARY </t>
  </si>
  <si>
    <t>Name of of Works:  Construction of 400 KV Indravati-Therubali D/C LINE from proposed  400 KV PSP Sub-Station at Mukhiguda to proposed 400/220 KV GSS Therubali 
Conductor- ACSR MOOSE (Twin), Towers- Suitable for Quad ACSR Moose Type</t>
  </si>
  <si>
    <t>Sl.No.</t>
  </si>
  <si>
    <t>Amount (inRs.)</t>
  </si>
  <si>
    <t>Total Cost of materials (FOR 400 KV Indravati-Therubali D/C LINE from proposed  400 KV PSP Sub-Station at Mukhiguda to proposed 400/220 KV GSS Therubali )</t>
  </si>
  <si>
    <t>Stock,Storage &amp; Insurance(@3% on Sl.No-1)</t>
  </si>
  <si>
    <t>Sub-Total (sl no. 1+2)</t>
  </si>
  <si>
    <t>Contigency 3% on Sl.No.3</t>
  </si>
  <si>
    <t>T&amp;P cost @ 2% on Sl.No. 3</t>
  </si>
  <si>
    <t>Transportation @5% on Sl.No.3</t>
  </si>
  <si>
    <t>Sub-Total of Supply (Sl No 03 to 06)</t>
  </si>
  <si>
    <t>Total erection Chages</t>
  </si>
  <si>
    <t xml:space="preserve">Total Civil Work Charges </t>
  </si>
  <si>
    <t>Arrangement for obtaining of  the Project License for the project from ELBO office,by arranging EHT Licence holder,HT License,Lineman A &amp; other etc,OPTCL drawing preparation, submission,estimate preparation &amp; approval from the competent Authority of CEI &amp;OPTCL,Arrangement of CEI Inspection etc.</t>
  </si>
  <si>
    <t>Statutory fees for payment towards forest diversion proposal in the line (considered 55 lakhs per hectare &amp; approx 65 hectares of forest involvement in the corridor)</t>
  </si>
  <si>
    <t>Grand Total (7+8+9+10+11)</t>
  </si>
  <si>
    <t>(Rupees Three Hundred Sixty seven Crores Forty one  Lakhs Thirty Eight Thousand Three Hundred Fouty Nine Only)</t>
  </si>
  <si>
    <t>Name of of Works:  Construction of 400 KV Indravati-Therubali D/C LINE from proposed  400 KV PSP Sub-Station at Mukhiguda to proposed 400/220 KV GSS Therubali 
(SUPPLY)</t>
  </si>
  <si>
    <t>Conductor- ACSR MOOSE (Twin), Towers- Suitable for Quad ACSR Moose Type</t>
  </si>
  <si>
    <t xml:space="preserve">
Total length of over head line- 93.204 RKM.</t>
  </si>
  <si>
    <t>Earth wire- OPGW</t>
  </si>
  <si>
    <t xml:space="preserve">
Total towers- 270</t>
  </si>
  <si>
    <t>No. of Ciruit- DC line on  DC tower -93.204 KMs</t>
  </si>
  <si>
    <t xml:space="preserve">Angle towers- 213 Nos, Suspension tower-57 </t>
  </si>
  <si>
    <t xml:space="preserve">SUBSTATION  EQUIPMENTS / MATERIALS </t>
  </si>
  <si>
    <t>DESCRIPTION OF ITEMS(SCHEDULE-VIIA-TL)
SUPPLY OF FOLLOWING EQUIPMENT &amp; MATERIALS
 (As per Technical Specification)</t>
  </si>
  <si>
    <t>TOTAL  FORD Price except  Entry Tax IN INR</t>
  </si>
  <si>
    <t>Construction of 400kv Indrabati-Therubali line (Twin Moose)
(SUPPLY)</t>
  </si>
  <si>
    <t>SUPPLY_LINE EQUIPMENT &amp; MATERIALS</t>
  </si>
  <si>
    <t xml:space="preserve">  </t>
  </si>
  <si>
    <t>IN INR</t>
  </si>
  <si>
    <t>S. No.</t>
  </si>
  <si>
    <t>SUPPLY OF FOLLOWING EQUIPMENTS
(As per Technical Specification)</t>
  </si>
  <si>
    <t>UNIT</t>
  </si>
  <si>
    <t>QTY</t>
  </si>
  <si>
    <t>UNIT PRICE</t>
  </si>
  <si>
    <t>OGST @9%</t>
  </si>
  <si>
    <t>CGST@9%</t>
  </si>
  <si>
    <t xml:space="preserve">TOTAL UNIT  PRICE With GST </t>
  </si>
  <si>
    <t xml:space="preserve">Total Price  </t>
  </si>
  <si>
    <t>Remarks</t>
  </si>
  <si>
    <t>PRICE REFERENCE</t>
  </si>
  <si>
    <t>8=5+6+7</t>
  </si>
  <si>
    <t>9=4x8</t>
  </si>
  <si>
    <t>10=7X10</t>
  </si>
  <si>
    <r>
      <rPr>
        <b/>
        <sz val="11"/>
        <rFont val="Tahoma"/>
        <charset val="134"/>
      </rPr>
      <t>SUPPLY of Following type tested Lattice type Galvanized steel tangent / Angle tower(MS and HT)  with stubs and cleats , different type of  G.I HT Nuts &amp; Bolts, washer, spring washer for the  towers ,hanger and all accessories, tower super structure complete including step bolts. Supply  of black bituminous paint for three coats up to a height of 500mm above the cooping(legs &amp; bracing members). All Supply should confirm to the Technical Specification</t>
    </r>
    <r>
      <rPr>
        <i/>
        <sz val="11"/>
        <rFont val="Tahoma"/>
        <charset val="134"/>
      </rPr>
      <t>.</t>
    </r>
  </si>
  <si>
    <t xml:space="preserve">DA TYPE (0 deg ANGLE ) TOWERS- 57 nos
</t>
  </si>
  <si>
    <t>MT</t>
  </si>
  <si>
    <t>1.1.1</t>
  </si>
  <si>
    <t>+0 mtr Body Extension of DA - 57 Nos</t>
  </si>
  <si>
    <t>1.1.2</t>
  </si>
  <si>
    <t xml:space="preserve"> +3 mtr Body Extension of DA- 8 nos
</t>
  </si>
  <si>
    <t>1.1.3</t>
  </si>
  <si>
    <t xml:space="preserve"> +6 mtr Body Extension of DA---13 Nos
</t>
  </si>
  <si>
    <t>1.1.4</t>
  </si>
  <si>
    <t xml:space="preserve"> +9 mtr Body Extension of DA 16 Nos
</t>
  </si>
  <si>
    <t xml:space="preserve">DB TYPE (15 deg ANGLE ) TOWERS- 90 Nos
</t>
  </si>
  <si>
    <t>1.2.1</t>
  </si>
  <si>
    <t>+0 mtr Body Extension of DB - 90 Nos</t>
  </si>
  <si>
    <t>1.2.2</t>
  </si>
  <si>
    <t xml:space="preserve"> +3 mtr Body Extension of DB- 11 Nos
</t>
  </si>
  <si>
    <t>1.2.3</t>
  </si>
  <si>
    <t xml:space="preserve"> +6 mtr Body Extension of DB- 15 Nos
</t>
  </si>
  <si>
    <t>1.2.4</t>
  </si>
  <si>
    <t xml:space="preserve"> +9 mtr Body Extension of DB-24 Nos
</t>
  </si>
  <si>
    <t xml:space="preserve">DC TYPE (30 deg ANGLE ) TOWERS- 41 Nos
</t>
  </si>
  <si>
    <t>1.3.1</t>
  </si>
  <si>
    <t>+0 mtr Body Extension of DC - 41 Nos</t>
  </si>
  <si>
    <t>1.3.2</t>
  </si>
  <si>
    <t xml:space="preserve"> +3 mtr Body Extension of DC- 4 Nos
</t>
  </si>
  <si>
    <t>1.3.3</t>
  </si>
  <si>
    <t xml:space="preserve"> +6 mtr Body Extension of DC- 07 nos 
</t>
  </si>
  <si>
    <t>1.3.4</t>
  </si>
  <si>
    <t xml:space="preserve"> +9 mtr Body Extension of DC- 5 Nos
</t>
  </si>
  <si>
    <t xml:space="preserve">DD TYPE (60 deg ANGLE ) TOWERS- 82 nos
</t>
  </si>
  <si>
    <t>1.4.1</t>
  </si>
  <si>
    <t>+0 mtr Body Extension of DD - 77 Nos</t>
  </si>
  <si>
    <t>1.4.2</t>
  </si>
  <si>
    <t xml:space="preserve"> +3 mtr Body Extension of DD- 5 Nos
</t>
  </si>
  <si>
    <t>1.4.3</t>
  </si>
  <si>
    <t xml:space="preserve"> +6 mtr Body Extension of DD- 15 nos
</t>
  </si>
  <si>
    <t>1.4.4</t>
  </si>
  <si>
    <t xml:space="preserve"> +9 mtr Body Extension of DD- 17 Nos
</t>
  </si>
  <si>
    <t>1.4.5</t>
  </si>
  <si>
    <t xml:space="preserve"> +18  mtr Body Extension of DD- 1 Nos
</t>
  </si>
  <si>
    <t>1.4.6</t>
  </si>
  <si>
    <t xml:space="preserve"> +25  mtr Body Extension of DD- 7 Nos
</t>
  </si>
  <si>
    <t>STUBS</t>
  </si>
  <si>
    <t>1.5.1</t>
  </si>
  <si>
    <t xml:space="preserve"> DA - 57No.</t>
  </si>
  <si>
    <t>1.5.2</t>
  </si>
  <si>
    <t xml:space="preserve"> DB -90 nos</t>
  </si>
  <si>
    <t>1.5.3</t>
  </si>
  <si>
    <t xml:space="preserve"> DC - 41 No.</t>
  </si>
  <si>
    <t>1.5.4</t>
  </si>
  <si>
    <t xml:space="preserve"> DD -74 No.</t>
  </si>
  <si>
    <t>1.5.5</t>
  </si>
  <si>
    <t xml:space="preserve"> DD +18/25  8 Nos</t>
  </si>
  <si>
    <t>TEMPLATES</t>
  </si>
  <si>
    <t>1.6.1</t>
  </si>
  <si>
    <t xml:space="preserve"> DA - 6 no</t>
  </si>
  <si>
    <t>1.6.2</t>
  </si>
  <si>
    <t xml:space="preserve"> DB 10 Nos</t>
  </si>
  <si>
    <t>1.6.3</t>
  </si>
  <si>
    <t xml:space="preserve"> DC - 4 no</t>
  </si>
  <si>
    <t>1.6.4</t>
  </si>
  <si>
    <t xml:space="preserve"> DD - 7 no</t>
  </si>
  <si>
    <t>1.6.5</t>
  </si>
  <si>
    <t xml:space="preserve"> DD +18/25 - 1 no</t>
  </si>
  <si>
    <t>TOTAL WEIGHT OF STRUCTURES WITH STUBS INCLUDING MS &amp; HT MATERIALS</t>
  </si>
  <si>
    <t>Structure rate contract 767 Dtd. 24.06.2025</t>
  </si>
  <si>
    <t>ok</t>
  </si>
  <si>
    <t xml:space="preserve">WEIGHT OF TEMPLATES </t>
  </si>
  <si>
    <t>Weight of different type G.I Nuts and Bolts</t>
  </si>
  <si>
    <t xml:space="preserve">Supply of the following tower accessories as per technical specification and as directed by the engineer in charge. </t>
  </si>
  <si>
    <t>EARTHING DEVICE</t>
  </si>
  <si>
    <t>Nos.</t>
  </si>
  <si>
    <t>CD 24-25 Line sl.8</t>
  </si>
  <si>
    <t>DANGER BOARD</t>
  </si>
  <si>
    <t>CD 24-25 Line sl.9</t>
  </si>
  <si>
    <t>NUMBER PLATE</t>
  </si>
  <si>
    <t>CD 24-25 Line sl.10</t>
  </si>
  <si>
    <t>PHASE PLATE</t>
  </si>
  <si>
    <t>CD 24-25 Line sl.11</t>
  </si>
  <si>
    <t>BIRD GUARD</t>
  </si>
  <si>
    <t>Sanctioned Estimate of Basudevpur Project</t>
  </si>
  <si>
    <t>ANTICLIMBING DEVICE</t>
  </si>
  <si>
    <t>SET</t>
  </si>
  <si>
    <t>CD 24-25 Line sl.13</t>
  </si>
  <si>
    <t>CIRCUIT PLATE</t>
  </si>
  <si>
    <t>CD 24-25 Line sl.12</t>
  </si>
  <si>
    <t xml:space="preserve">COUNTERPOISE EARTHING wire -7/3.66 mm </t>
  </si>
  <si>
    <t>Mtrs</t>
  </si>
  <si>
    <t>Supply of following POWER CONDUCTORS  in the proposed 400 KV lines as per the technical specification and as per the instruction of the engineer in charge.</t>
  </si>
  <si>
    <t xml:space="preserve">ACSR Moose (54+7/3.53/3.66 mm) </t>
  </si>
  <si>
    <t>Kms.</t>
  </si>
  <si>
    <t>Biennial PO placed on 26.09.2025</t>
  </si>
  <si>
    <t>POWER CONDUCTOR ACESSORIES FOR ACSR MOOSE</t>
  </si>
  <si>
    <t xml:space="preserve">MID SPAN JOINT </t>
  </si>
  <si>
    <t>CD 24-25 Line sl.37</t>
  </si>
  <si>
    <t>4.2</t>
  </si>
  <si>
    <t>REPAIR SLEEVE</t>
  </si>
  <si>
    <t>CD 24-25 Line sl.43</t>
  </si>
  <si>
    <t xml:space="preserve">PG CLAMP FOR ACSR MOOSE </t>
  </si>
  <si>
    <t>4.4</t>
  </si>
  <si>
    <t xml:space="preserve">SPACER DAMPER TWIN ACSR MOOSE  </t>
  </si>
  <si>
    <t xml:space="preserve">RIGID  SPACER ACSR MOOSE  </t>
  </si>
  <si>
    <t xml:space="preserve">Supply  of the GI earth wire of size 7/3.66 mm as per the technical specification and as per the direction of Engineer in charge.  </t>
  </si>
  <si>
    <t>CD SL No- 16</t>
  </si>
  <si>
    <t>EARTH CONDUCTOR ACESSORIES</t>
  </si>
  <si>
    <t>VIBRATION DAMPER</t>
  </si>
  <si>
    <t>CD SL No- 44</t>
  </si>
  <si>
    <t>FLEXIBLE COPPER EARTH BOND</t>
  </si>
  <si>
    <t>CD SL No- 46</t>
  </si>
  <si>
    <t>SUSPENSION CLAMP</t>
  </si>
  <si>
    <t>CD SL No- 48</t>
  </si>
  <si>
    <t>TENSION  CLAMP</t>
  </si>
  <si>
    <t>CD SL No- 50</t>
  </si>
  <si>
    <t xml:space="preserve">MID SPAN COMPRESSION JOINT </t>
  </si>
  <si>
    <t>CD SL No- 47</t>
  </si>
  <si>
    <t>CD SL No- 47 considerd</t>
  </si>
  <si>
    <t>7</t>
  </si>
  <si>
    <t>Supply of OPGW Fibre Optic Cable &amp; Hard ware for Speech , data &amp; protection</t>
  </si>
  <si>
    <t xml:space="preserve"> 48 fibre (DWSM) OPGW fibre optic cable.</t>
  </si>
  <si>
    <t>Km</t>
  </si>
  <si>
    <t>CD24-25-TEL-25</t>
  </si>
  <si>
    <t xml:space="preserve">OPGW hardware set like suspension Assembly,Tensin Assembly(Dead end assembly, Pass through assembly) ,Vibration Damper,Down Lead Clamp Assemblies for 48 Fibre(DWSM) OPGW,Earth bond,Link plates </t>
  </si>
  <si>
    <t>CD24-25-TEL-26</t>
  </si>
  <si>
    <t>Joint Box (splice enclosure),48F</t>
  </si>
  <si>
    <t xml:space="preserve">Nos </t>
  </si>
  <si>
    <t>CD24-25-TEL-28</t>
  </si>
  <si>
    <t>Supply of  the following  Anti fog type porcelain disc insulators as per the technical specification and as per the instruction of the Engineer in charge.</t>
  </si>
  <si>
    <t>160KN Porcelain Antifog Disc Insulator</t>
  </si>
  <si>
    <t>4100000045 Dtd. 19.11.2025</t>
  </si>
  <si>
    <t>120 KN Porcelain Antifog Disc Insulator</t>
  </si>
  <si>
    <t xml:space="preserve">Supply of the following  hard ware fittings suitable for ACSR Moose  conductors as per the technical specification. </t>
  </si>
  <si>
    <t xml:space="preserve">For  ACSR Moose </t>
  </si>
  <si>
    <t>9.1.1</t>
  </si>
  <si>
    <t>Double suspension Hardware fittings.(AGS type) (2 x 120kN)</t>
  </si>
  <si>
    <t>Nos</t>
  </si>
  <si>
    <t>CD SL No-08</t>
  </si>
  <si>
    <t>9.1.2</t>
  </si>
  <si>
    <t>Double tension Hardware fittings. (2 x 160kN)</t>
  </si>
  <si>
    <t>CD SL No-10</t>
  </si>
  <si>
    <t>9.1.3</t>
  </si>
  <si>
    <t>Single suspension Pilot Insulator Hardware fittings (1 x 120kN)</t>
  </si>
  <si>
    <t>CD SL No-07</t>
  </si>
  <si>
    <t>9.1.4</t>
  </si>
  <si>
    <t>“D” Shackle</t>
  </si>
  <si>
    <t>9.1.5</t>
  </si>
  <si>
    <t>Hanger</t>
  </si>
  <si>
    <t>9.1.6</t>
  </si>
  <si>
    <t>U'-Bolt.</t>
  </si>
  <si>
    <t>High Resolution Binacular(Nikon Monarch 20x56 (M511))</t>
  </si>
  <si>
    <t>Market price</t>
  </si>
  <si>
    <t>B</t>
  </si>
  <si>
    <t>TOTAL -SCHEDULE VIIA - 400KV LINE</t>
  </si>
  <si>
    <t>Name of of Works:  Construction of 400 KV Indravati-Therubali D/C LINE from proposed  400 KV PSP Sub-Station at Mukhiguda to proposed 400/220 KV GSS Therubali 
(ERECTION Schedule)</t>
  </si>
  <si>
    <t>Construction of 400kv Indrabati-Therubali line (Twin Moose)
(ERECTION Schedule)</t>
  </si>
  <si>
    <t>ERECTION_LINE EQUIPMENT &amp; MATERIALS (SCHEDULE-VIIB)</t>
  </si>
  <si>
    <t>ERECTION OF FOLLOWING EQUIPMENTS
(As per Technical Specification)</t>
  </si>
  <si>
    <t xml:space="preserve">TOTALUNIT PRICE With GST </t>
  </si>
  <si>
    <t>TOTAL PRICE</t>
  </si>
  <si>
    <t>9=4X8</t>
  </si>
  <si>
    <t>Erection, Testing and commissioning of following type tested Lattice type Galvanized steel tangent / Angle tower(MS and HT)  with stubs and cleats , different type of  G.I HT Nuts &amp; Bolts, washer, spring washer for the  towers ,hanger and all accessories, tower super structure complete including step bolts. Supply  of black bituminous paint for three coats up to a height of 500mm above the cooping(legs &amp; bracing members). This includes supply of all labourers, T&amp;P, headloading (if required) of all type of structures, &amp; other materials required for erection.All Erection should confirm to the Technical Specification laid there in the Tender Specification.</t>
  </si>
  <si>
    <t xml:space="preserve"> DA - 57 no</t>
  </si>
  <si>
    <t xml:space="preserve"> DB - 90 Nos</t>
  </si>
  <si>
    <t xml:space="preserve"> DC - 41 no</t>
  </si>
  <si>
    <t xml:space="preserve"> DD - 74 no</t>
  </si>
  <si>
    <t xml:space="preserve"> DD +18/25 - 8 no</t>
  </si>
  <si>
    <t>ERECTION OF EHT SUPER STRUCTURES TOTAL WEIGHT OF STRUCTURES WITHOUT STUBS INCLUDING MS &amp; HT MATERIALS</t>
  </si>
  <si>
    <t xml:space="preserve">RC 25-26, TL Sl. No. 9(i) </t>
  </si>
  <si>
    <t>WEIGHT OF Stubs, cleats &amp; templates</t>
  </si>
  <si>
    <t>RC 25-26, TL Sl. No. 9(i)</t>
  </si>
  <si>
    <t xml:space="preserve">Erection of the following tower accessories as per technical specification and as directed by the engineer in charge. </t>
  </si>
  <si>
    <t xml:space="preserve"> RC25-26 TL 8.20(ii)</t>
  </si>
  <si>
    <t xml:space="preserve"> RC25-26 TL-11(ii)</t>
  </si>
  <si>
    <t xml:space="preserve"> RC25-26 TL-11(i)</t>
  </si>
  <si>
    <t xml:space="preserve"> RC25-26 TL-11(iii)</t>
  </si>
  <si>
    <t xml:space="preserve"> RC25-26 TL-11(iv)</t>
  </si>
  <si>
    <t xml:space="preserve"> RC25-26 TL-H-11(v)</t>
  </si>
  <si>
    <t>RC 25-26 TL-11(i)</t>
  </si>
  <si>
    <t>RC 25-26 TL, 8.3(i)</t>
  </si>
  <si>
    <t xml:space="preserve">Hoisting and fixing of insulators with required accessories, paying out of conductor, jointing, stringing, sagging &amp; Jumpering etc. of power conductor with G.I. Earth wire &amp; OPGW in the proposed  lines with all required accessories including scaffolding/other required arrangements for 33 KV,11 KV, LT , P&amp;T lines, NH/roads, railway line, river etc and  using own required T&amp;P and compression jointing machines etc. as per the direction of Engineer in charge.  </t>
  </si>
  <si>
    <t>ACSR Double Moose with one Earth Wire and one OPGW</t>
  </si>
  <si>
    <t>Route Kms.</t>
  </si>
  <si>
    <t>RC 25-26 Stringing SL No-10.10 (i- ©)</t>
  </si>
  <si>
    <t>Additional charges for Stringing EHT Line crossing/Railway/NH</t>
  </si>
  <si>
    <t>RC 25-26 Stringing SL No-10.10 (i- (c ) i)</t>
  </si>
  <si>
    <t>Additional Crossing for stringing at river crossings with special towers beyond +6 mtr extension</t>
  </si>
  <si>
    <t>RC 25-26 StringingSL No-10.10 (i- (c ) iv)</t>
  </si>
  <si>
    <t>Additional charges for stringing of line in towers placed in hilly terrain</t>
  </si>
  <si>
    <t>RC 25-26 Stringing SL No-10.10 (i- (c ) v)</t>
  </si>
  <si>
    <t>Additional charges for stringing in special towers beyond +6 metres extension</t>
  </si>
  <si>
    <t>RC 25-26 Stringing SL No-10.10 (i- (c ) iii)</t>
  </si>
  <si>
    <t>WELDING OF TOWER BOLTS/NUTS</t>
  </si>
  <si>
    <t xml:space="preserve">Supply of all materials for continuous welding of bolts &amp; nuts (around the bolts) up to top of tower without cross arm, including welding rods, welding generator machine (diesel engine operator.), application of required zinc rich paints around the welding portion after welding (two coats),fuel,lubricants,T&amp;P and labours and other arrangements etc. </t>
  </si>
  <si>
    <t>RC25-26 TL-Fabrication-16.20(i)</t>
  </si>
  <si>
    <t>ERECTION OF OPGW CABLE</t>
  </si>
  <si>
    <t>24F/48F OPGW stringing without supply of required HWF, tension assembly set, suspension assembly set, vibration damper set etc.(Under offline condition)</t>
  </si>
  <si>
    <t>CPC RC Sl.No.4 (OrderNo.171, DT.28.02.2023)</t>
  </si>
  <si>
    <t>Head loading</t>
  </si>
  <si>
    <t>Head loading quantity in MT-mtrs ( Includes head loading of all foundation materials as well as supply materials)</t>
  </si>
  <si>
    <t xml:space="preserve">Per Ton/Per Mtr.
</t>
  </si>
  <si>
    <t>CPC RC Line works Sl.no.18</t>
  </si>
  <si>
    <t>TOTAL -SCHEDULE VIIB - 400KV LINE</t>
  </si>
  <si>
    <t>Name of of Works:  Construction of 400 KV Indravati-Therubali D/C LINE from proposed  400 KV PSP Sub-Station at Mukhiguda to proposed 400/220 KV GSS Therubali 
Civil Works schedule</t>
  </si>
  <si>
    <t>DESCRIPTION OF ITEMS (SCHEDULE VIIC)</t>
  </si>
  <si>
    <t>UNITS</t>
  </si>
  <si>
    <t>ERECTION,TESTING &amp; COMMISSIONING OF FOLLOWING EQUIPMENTS ALONG WITH CIVIL WORKS (As per Technical Specification)</t>
  </si>
  <si>
    <t>TOTAL</t>
  </si>
  <si>
    <t>PART A</t>
  </si>
  <si>
    <t>CIVIL WORKS</t>
  </si>
  <si>
    <t>SURVEY OF LINE &amp; PREPARATION LAND SCHEDULE: Supply of required T&amp;P’s, Technical personnel’s, labours  for conducting</t>
  </si>
  <si>
    <t>1.1</t>
  </si>
  <si>
    <t>Preliminary survey, Detail survey and resurvey (required for avoiding ROW problem) including but not limited to taking of levels, profile plotting, tower spotting ,marking of towers locations at site including showing P&amp;T line, power line, Railway line, river crossing, roads and submission of route map and survey report etc. The P&amp;T lines and railway lines for a minimum distance of 8 kms on either side of alignment shall be clearly indicated.</t>
  </si>
  <si>
    <t>KM.</t>
  </si>
  <si>
    <t xml:space="preserve"> RC25-26 TL-Survey-1.1</t>
  </si>
  <si>
    <t>1.2</t>
  </si>
  <si>
    <t>Detail survey and resurvey (required for avoiding ROW problem) including but not limited to taking of levels, profile plotting, tower spotting ,marking of towers locations at site including showing P&amp;T line, power line, Railway line, river crossing, roads and submission of route map and survey report etc. The P&amp;T lines and railway lines for a minimum distance of 8 kms on either side of alignment shall be clearly indicated.</t>
  </si>
  <si>
    <t xml:space="preserve"> RC25-26 TL-Survey-1.2</t>
  </si>
  <si>
    <t>1.3</t>
  </si>
  <si>
    <t>Check survey including supply of all labour, T&amp;P as per instruction of Engineer in Charge and as per the approved profile.</t>
  </si>
  <si>
    <t xml:space="preserve"> RC25-26 TL-Survey-1.4</t>
  </si>
  <si>
    <t>1.4</t>
  </si>
  <si>
    <t>Preparation of land schedule with HAL &amp; SAVIK classification on revenue maps indicating alignment therein duly authenticated by Revenue Inspector &amp; Tahasildar, enumeration of trees with the help of Forest officer and other prominent features required for alignment of the proposed 400KV line. Final route to be plotted on 1:50000 topo sheet for approval.</t>
  </si>
  <si>
    <t xml:space="preserve"> RC25-26 TL-Survey-1.3</t>
  </si>
  <si>
    <t>1.5</t>
  </si>
  <si>
    <t>Soil Testing in complete shape along with submission of report etc. up to the depth of 07 Mtrs.</t>
  </si>
  <si>
    <t>Per Loc.</t>
  </si>
  <si>
    <t>RC25-26 TL-Survey-1.5(a)</t>
  </si>
  <si>
    <t>1.6</t>
  </si>
  <si>
    <t>Soil Testing in complete shape along with submission of report etc. up to the depth of 15 Mtrs.</t>
  </si>
  <si>
    <t>RC25-26 TL-Survey-1.5(b)</t>
  </si>
  <si>
    <t>1.7</t>
  </si>
  <si>
    <t>Soil Testing in complete shape along with submission of report etc. upto  the depth of 30 mtrs for River bed pile.</t>
  </si>
  <si>
    <t>RC25-26 TL-Survey-1.5(c)</t>
  </si>
  <si>
    <t>EXCAVATION WORKS FOR OPEN CAST/SHALLOW TYPE FOUNDATIONS, PILE CAPPINGS, RIVETMENT WORKS ETC</t>
  </si>
  <si>
    <t>2.1</t>
  </si>
  <si>
    <t>Excavation for following type of soil and rocks (including shoring where required) and back filling (back filling shall be done in layers of 500mm sprinkling of water and compaction thereafter and disposal of excess quantity of excavated soil at suitable place after back filling), &amp; if required for filling the foundation, borrowed earth/morrum/sand shall be brought for filling and compaction, including supply of sand, all T&amp;P, labour as required as per instruction of Engineer Incharge. (675000cum)</t>
  </si>
  <si>
    <t>2.1.1</t>
  </si>
  <si>
    <t>Soft/Loose soil</t>
  </si>
  <si>
    <t>CUM</t>
  </si>
  <si>
    <t xml:space="preserve"> RC25-26 TL-EXC-2(i)</t>
  </si>
  <si>
    <t>2.1.2</t>
  </si>
  <si>
    <t>Dense/Compact soil</t>
  </si>
  <si>
    <t xml:space="preserve"> RC25-26 TL-EXC-2(ii)</t>
  </si>
  <si>
    <t>2.1.3</t>
  </si>
  <si>
    <t>Partial Submerged soil</t>
  </si>
  <si>
    <t xml:space="preserve"> RC25-26 TL-EXC-2(vi)</t>
  </si>
  <si>
    <t>2.1.4</t>
  </si>
  <si>
    <t>Fully submerged soil</t>
  </si>
  <si>
    <t xml:space="preserve"> RC25-26 TL-EXC-2(v)</t>
  </si>
  <si>
    <t>2.1.5</t>
  </si>
  <si>
    <t>Soft/Disintegrated rock(Not requiring Blasting)</t>
  </si>
  <si>
    <t xml:space="preserve"> RC25-26 TL-EXC-2(iii)</t>
  </si>
  <si>
    <t>2.1.6</t>
  </si>
  <si>
    <t>Hard Rock(Requiring Blasting/Using breaker machinery)</t>
  </si>
  <si>
    <t xml:space="preserve"> RC25-26 TL-EXC-2(iv)</t>
  </si>
  <si>
    <t>FOUNDATION MATERIALS: Supply of all materials like cement, steel, all coarse aggregates, fine aggregates and making foundations of the required above mentioned type towers as per the direction laid down in the technical specification and the direction of the site- in charge. This includes the open cast foundations, Piles, Pile cappings, risers, chimney, rivetment works etc.</t>
  </si>
  <si>
    <t>3.1</t>
  </si>
  <si>
    <r>
      <rPr>
        <sz val="12"/>
        <rFont val="Tahoma"/>
        <charset val="134"/>
      </rPr>
      <t>Design, Engineering, Providing  and laying of plain cement concrete (</t>
    </r>
    <r>
      <rPr>
        <b/>
        <sz val="12"/>
        <rFont val="Tahoma"/>
        <charset val="134"/>
      </rPr>
      <t>PCC 1:3:6</t>
    </r>
    <r>
      <rPr>
        <sz val="12"/>
        <rFont val="Tahoma"/>
        <charset val="134"/>
      </rPr>
      <t xml:space="preserve">) of grade M10 with approved quality coarse aggregates (Nominal size 12mm to 20mm) , fine aggregates, cement  in tower open foundations, pile cappings and rivetments works etc. as blind layer inclusive of labour charges for concrete mixing,  shoring, shuttering &amp; curing. </t>
    </r>
    <r>
      <rPr>
        <b/>
        <sz val="12"/>
        <rFont val="Tahoma"/>
        <charset val="134"/>
      </rPr>
      <t xml:space="preserve">This includes supply of all labourers, T&amp;P, head loading of all type of Civil materials  and dewatering (including Supply of all T&amp;P, Fuel, Lubricant &amp; electricity etc.) </t>
    </r>
    <r>
      <rPr>
        <sz val="12"/>
        <rFont val="Tahoma"/>
        <charset val="134"/>
      </rPr>
      <t>as per Technical specification, approved drawings and instruction of Engineer In charge.</t>
    </r>
  </si>
  <si>
    <t xml:space="preserve"> RC25-26 TL-FDN-6.2(iii)
</t>
  </si>
  <si>
    <t>3.2</t>
  </si>
  <si>
    <r>
      <rPr>
        <sz val="12"/>
        <rFont val="Tahoma"/>
        <charset val="134"/>
      </rPr>
      <t>Design, Engineering and laying of reinforced cement concrete (</t>
    </r>
    <r>
      <rPr>
        <b/>
        <sz val="12"/>
        <rFont val="Tahoma"/>
        <charset val="134"/>
      </rPr>
      <t>RCC1:1.5:3</t>
    </r>
    <r>
      <rPr>
        <sz val="12"/>
        <rFont val="Tahoma"/>
        <charset val="134"/>
      </rPr>
      <t xml:space="preserve">) of grade M20 for open cast foundation, 500mm under ream piles, pile caps, chimney, risers (if any) with supply of approved quality coarse aggregates (Nominal size 12mm to 20mm), fine aggregates,  cement for tower open foundations, 500mm Under-reamed piles, all pile cappings risers, chimey etc. and inclusive of labour charges for concrete mixing, supply and fixing of form boxes, dewatering, curing, shoring, shuttering, testing of sample cement concrete cubes as per IS. The  height of the coping shall be 350mm above the finished concrete level. The surrounding area shall be clear from materials. Damage of land if any by the contractor shall be repaired before measurement. </t>
    </r>
    <r>
      <rPr>
        <b/>
        <sz val="12"/>
        <rFont val="Tahoma"/>
        <charset val="134"/>
      </rPr>
      <t>This includes supply of all labourers, T&amp;P, head loading of all type of Civil materials  and dewatering (including Supply of all T&amp;P, Fuel, Lubricant &amp; electricity etc.)</t>
    </r>
    <r>
      <rPr>
        <sz val="12"/>
        <rFont val="Tahoma"/>
        <charset val="134"/>
      </rPr>
      <t xml:space="preserve">  as per Technical specification, approved drawings and instruction of Engineer In charge.</t>
    </r>
  </si>
  <si>
    <t xml:space="preserve"> RC25-26 TL-FDN-6.4(i)
</t>
  </si>
  <si>
    <t>3.3</t>
  </si>
  <si>
    <r>
      <rPr>
        <sz val="12"/>
        <rFont val="Tahoma"/>
        <charset val="134"/>
      </rPr>
      <t xml:space="preserve">Cutting bending hooking, fixing and binding in poisition of MS bars for rainforcement of all foundations (open or pile types) concrete of towers including supply of wire for binding With supply of steel rod(TATA/RINL/SAIL Make) and </t>
    </r>
    <r>
      <rPr>
        <b/>
        <sz val="12"/>
        <rFont val="Tahoma"/>
        <charset val="134"/>
      </rPr>
      <t>head loading</t>
    </r>
    <r>
      <rPr>
        <sz val="12"/>
        <rFont val="Tahoma"/>
        <charset val="134"/>
      </rPr>
      <t>. No other make of steel shall be allowed.</t>
    </r>
  </si>
  <si>
    <t xml:space="preserve">MT </t>
  </si>
  <si>
    <t xml:space="preserve"> RC25-26 TL-FDN-6.5(i)</t>
  </si>
  <si>
    <t>PILE FOUNDATION BORING &amp; CONCRETE WORKS</t>
  </si>
  <si>
    <t>500mm Dia Under reamed Pile foundation as per approved design and drawing</t>
  </si>
  <si>
    <t>Boring for under ream cast-in-Situ piling (500mm dia), with Manual Auger method or by using Motor driven Machinery ,including supply of Bentonite required for  as per required procedure depending on the length of the bore stabilization.</t>
  </si>
  <si>
    <t>Mtrs.</t>
  </si>
  <si>
    <t>RC 25-26, TL Sl. No. 7.5(i)</t>
  </si>
  <si>
    <t>1000mm Dia Pile Foundation in the River bed as per approved design and drawing</t>
  </si>
  <si>
    <t>5.1</t>
  </si>
  <si>
    <t>Boring of 1000mm dia pile by DMC method or motor driven machinery etc., including supply of all equipments with labours and T&amp;P as per specification with supply of Bentonite required for stabilization of bore.</t>
  </si>
  <si>
    <t>RC 25-26, TL Sl. No. 7.5(ii)</t>
  </si>
  <si>
    <t>5.2</t>
  </si>
  <si>
    <t>Fixing charges of MS Liner including the supply of materials like MS Sheet of adequate thickness, fabrication, cutting, bending, binding, putting the liner in appropriate position and other related works</t>
  </si>
  <si>
    <t>RC 25-26, TL, Sl. No. 7.6(i)</t>
  </si>
  <si>
    <t>6</t>
  </si>
  <si>
    <r>
      <rPr>
        <b/>
        <sz val="12"/>
        <rFont val="Tahoma"/>
        <charset val="134"/>
      </rPr>
      <t xml:space="preserve">REVETMENT: </t>
    </r>
    <r>
      <rPr>
        <sz val="12"/>
        <rFont val="Tahoma"/>
        <charset val="134"/>
      </rPr>
      <t>(including Benching) Supply of all materials like cement, Late-rite stone (stone masonry) all type aggregates, labours, &amp; T&amp;P for construction of revetment walls as per requirement to protect the towers, where felt unsafe and as per approved drawing and the direction of Engineer in charge.</t>
    </r>
  </si>
  <si>
    <t>6.3</t>
  </si>
  <si>
    <t>PCC in the ratio 1:2:4 as above Design, Engineering, Providing  and laying of plain cement concrete (PCC 1:2:4) with approved quality coarse aggregates (Nominal size 12mm to 20mm) , fine aggregates, cement  in rivetments works etc. as blind layer inclusive of labour charges for concrete mixing,  shoring, shuttering &amp; curing. This includes supply of all labourers, T&amp;P , head loading of all type of Civil materials  and dewatering (including Supply of all T&amp;P, Fuel, Lubricant &amp; electricity etc.) as per Technical specification, approved drawings and instruction of Engineer In charge.</t>
  </si>
  <si>
    <t xml:space="preserve"> RC25-26 TL-FDN-6.3(i)</t>
  </si>
  <si>
    <t>6.4</t>
  </si>
  <si>
    <t>RR masonary work in the ratio 1:5 including supply of all materials like cement, Late-rite stone (stone masonry) all type aggregates, labours, &amp; T&amp;P for construction of revetment walls as per requirement to protect the towers, where felt unsafe and as per approved drawing and the direction of Engineer in charge.</t>
  </si>
  <si>
    <t xml:space="preserve"> RC25-26 TL-15.10(i)</t>
  </si>
  <si>
    <r>
      <rPr>
        <b/>
        <sz val="12"/>
        <rFont val="Tahoma"/>
        <charset val="134"/>
      </rPr>
      <t>ROW (Right Of Way)</t>
    </r>
    <r>
      <rPr>
        <sz val="12"/>
        <rFont val="Tahoma"/>
        <charset val="134"/>
      </rPr>
      <t xml:space="preserve">:- The agency shall pay the compensation @100% of the bench mark value of the land for construction of tower foundation and erection and 15% of bench mark value for acquisition of ROW in the land required for transmission line corridor as per the required width as per the letter no-RDM-LRGEA-POLICY-0003/43341/R&amp;DM Dated 21.12.2022 of Additional Chief Secretary to Govt, R&amp;DM Department, Govt. of Odisha. The agency shall also pay the crops compensation if any during the construction of transmission line in the own cost. The agency is sole responsible for obtaining ROW clearance. The agency shall pay all the cost for obtaining the ROW clearance for construction of Tower foundation, Erection and stringing of said line. </t>
    </r>
  </si>
  <si>
    <t>7.1</t>
  </si>
  <si>
    <t>Compensation for construction of Tower foudation &amp; erection of transmission line including crops compensation &amp; etc. (100% Bench mark cost plus other compensation)</t>
  </si>
  <si>
    <t>Per location</t>
  </si>
  <si>
    <t>Tentative Market Price</t>
  </si>
  <si>
    <t>7.2</t>
  </si>
  <si>
    <t>Compensation for or acquisition of ROW in the land required &amp; trees &amp; crops compensation to owners for transmission line corridor as per the required width (15% Bench mark cost plus other compensation if any)</t>
  </si>
  <si>
    <t>RKM</t>
  </si>
  <si>
    <t>8</t>
  </si>
  <si>
    <t xml:space="preserve">Approval for PTCC, railway crossing, NHAI, Water and other atatutory bodies clearances (except payment of statutory fees) has to be obtained by submitting the required documents to the concerned department through OPTCL. Way-Leave blockade charges and any other charges are to be borne by the bidders. The documents for PTCC clearance &amp; Railway clearance including required drawings etc has to be submitted by the contractor within 5 months of award of contract. Beyond the above period L.D as applicable &amp; the amount shall be deducted as specified in the specification. </t>
  </si>
  <si>
    <t>9</t>
  </si>
  <si>
    <t xml:space="preserve">Forest Clearance work including preparation of Land Schedule (as per requirement ), DGPS Survey, authentication by concerned offices, preparation of complete Forest Diversion Proposal, obtaining Stage-I clearance, grant of working premission, submission of Stage-I compliances and obtaining Stahge-II clearance etc. Any other requirement of documents as per the prevailing norms of Forest department from time to time shall also be complied. The documents for above clearances including required drawings etc. have to be submitted by the contractor within 06 months of award of contract. The contractor have to pay the DGPS authnetication &amp; base point fees and all other payments to ORSAC. Beyond the above period,  L.D is applicable &amp; the amount shall be deducted as specified in the specification. </t>
  </si>
  <si>
    <t>Per Hectare</t>
  </si>
  <si>
    <t>10</t>
  </si>
  <si>
    <t xml:space="preserve">Barbed wire fencing with spike to avoid wild animals, elephants from electrocution in Reserve Forest area including supply of barbed wire and all other materials as per approved TS and drawings ans as per recommendation of site Engineer-In -Charge as per condition of MOEF. GOI </t>
  </si>
  <si>
    <t>11</t>
  </si>
  <si>
    <t>Supply &amp; Installation of Dynamic Bird Flight Diverter LED type for installation in Top conductor &amp; Earth wire under Forest stretch as per condition of MOEF. GOI</t>
  </si>
  <si>
    <t>Wor Order No.ED-NZ-BLS-1040,Dt.23.05.2025</t>
  </si>
  <si>
    <t>TOTAL SCHEDULE VIIC OF 400KV LINE INCLUDING GST</t>
  </si>
  <si>
    <t xml:space="preserve">
400/220/33 KV Sub-Station  at NEULPOI &amp; Associated 400 KV LILO  LINE
(CIVIL WORKS)</t>
  </si>
  <si>
    <t>NAME OF THE WORK: 
Construction of 2X500 MVA,2X63 MVA 400/220/33 KV Sub-Station with SAS at Neulpoi with associated 400 KV D/C LILO LINE from 400KV  Meramandali-New Duburi D/C line (CKT-I &amp; II)  to proposed 400/220/33KV Grid Sub-Station at Neulpoi and 400 KV D/C LILO LINE from 400KV  Meramandali-Mendhasal D/C line(CKT-I &amp; II) to proposed 400/220/33KV Grid Sub-Station at Neulpoi in Dhenkanal District on EPC contract  basis</t>
  </si>
  <si>
    <t>NOTICE INVITING TENDER-NIT NO. -</t>
  </si>
  <si>
    <t>PRICE BID FOR WORKS CONTRACT : SCHEDULE -3  CIVIL WORKS  COMPONENT OF THE WORKS CONTRACT-</t>
  </si>
  <si>
    <t>NAME OF BIDDER</t>
  </si>
  <si>
    <t xml:space="preserve"> 400/220 kV Substation Neulpoi:                                                                                                                                                                        
400 KV Bays-[21 Nos (10 Fdr+2  ICT+7Tie+2Reactor)]  In 1 &amp; 1/2 CB System,                                                                                                     
220KV Bay-7 Nos.(FDR-2,ICT-2+ TRF -2, B/C-1)                                                                                                                                                                                                                    33KV Bay-9 Nos.(FDR-6,TFR-2, B/C -1]</t>
  </si>
  <si>
    <t>ERECTION, INSTALLATION, TESTING &amp; COMMISSIONING _SUBSTATION</t>
  </si>
  <si>
    <t>RUPEES IN INR</t>
  </si>
  <si>
    <t>DESCRIPTION OF ITEMS(SCHEDULE-2C) ERECTION,TESTING &amp; COMMISSIONING OF FOLLOWING EQUIPMENTS ALONG WITH CIVIL WORKS (As per Technical Specification)</t>
  </si>
  <si>
    <t>Quantity (Neulpoi GSS)</t>
  </si>
  <si>
    <t>GST PER UNIT</t>
  </si>
  <si>
    <t>TOTAL PER UNIT PRICE</t>
  </si>
  <si>
    <t>AMOUNT</t>
  </si>
  <si>
    <t>SGST@9%(INTRA STATE PER UNIT)</t>
  </si>
  <si>
    <t>CGST@9%(INTER STATE PER UNIT)</t>
  </si>
  <si>
    <t>6=5x9%</t>
  </si>
  <si>
    <t>7=5x9%</t>
  </si>
  <si>
    <t>CONTOUR SURVEY AND LEVELING, BACK FILLING</t>
  </si>
  <si>
    <r>
      <rPr>
        <b/>
        <sz val="12"/>
        <rFont val="Tahoma"/>
        <charset val="134"/>
      </rPr>
      <t xml:space="preserve">Contour survey </t>
    </r>
    <r>
      <rPr>
        <sz val="12"/>
        <rFont val="Tahoma"/>
        <charset val="134"/>
      </rPr>
      <t>and furnishing contour map including supply of all materials, Labour and T&amp;P</t>
    </r>
  </si>
  <si>
    <t>SQ.MTRS.</t>
  </si>
  <si>
    <r>
      <rPr>
        <b/>
        <sz val="12"/>
        <rFont val="Tahoma"/>
        <charset val="134"/>
      </rPr>
      <t>Soil investigation</t>
    </r>
    <r>
      <rPr>
        <sz val="12"/>
        <rFont val="Tahoma"/>
        <charset val="134"/>
      </rPr>
      <t xml:space="preserve"> : Supply of labour,T&amp;P and other necessary arrangements for Soil investigation/testing of  the Switchyard,control Room, Quarters area etc.as per the site requirement,Technical specification &amp;  instruction of Engineer-in-Charge. (7.00mtrs)</t>
    </r>
  </si>
  <si>
    <t>PER POINT</t>
  </si>
  <si>
    <t>Excavation for following type of soil and rocks (including shoring where required) and back filling (back filling shall be done in layers of 500mm sprinkling of water and compaction thereafter and disposed of excess quantity of excavated soil at suitable place after back filling), including supply of sand, all T&amp;P, labour as required as per instruction of Engineer Incharge.</t>
  </si>
  <si>
    <t>Normal  Soil(SOFT/LOOSE)</t>
  </si>
  <si>
    <t>Cum</t>
  </si>
  <si>
    <t>2.2</t>
  </si>
  <si>
    <t>Hard Soil</t>
  </si>
  <si>
    <t>2.3</t>
  </si>
  <si>
    <t>Soft Rock</t>
  </si>
  <si>
    <t>2.4</t>
  </si>
  <si>
    <t>OPEN CAST/SHALLOW FOUNDATION CONCRETE WORKS
Foundations: Design, engineering, supply of all labour, material and construction(open cast foundation) of PCC, RCC footings of any depth, pedestal including the cost of soil investigation, concreting, cement, reinforcement steel, fine and coarse aggregated, shoring &amp; shuttering, grouting, underpinning and back filling of foundations etc complete for the  switchyard gantry/ portal /column structures and equipment support  as per the technical  specification and approved drawings &amp; disposal of excess earth as per direction of Engineer In charge.
(a) For Switch yard gantry/portal structure foundations
(b) For 400KV, 220KV, 33 KV Equipment foundations.
(c) For other equipment foundations.</t>
  </si>
  <si>
    <r>
      <rPr>
        <b/>
        <sz val="12"/>
        <rFont val="Tahoma"/>
        <charset val="134"/>
      </rPr>
      <t xml:space="preserve">Plain cement concrete (PCC 1:3:6) of grade M10 </t>
    </r>
    <r>
      <rPr>
        <sz val="12"/>
        <rFont val="Tahoma"/>
        <charset val="134"/>
      </rPr>
      <t>with approved quality coarse aggregates (Nominal size 12mm to 20mm), fine aggregates, cement  in for the above column/ equipment/marshalling box foundations for column and equipment foundation as blind layer inclusive of labour charges for concrete mixing &amp; curing. This includes supply of all required materials, labourers, T&amp;P and dewatering wherever required as per Technical specification and instruction of Engineer In charge.</t>
    </r>
  </si>
  <si>
    <r>
      <rPr>
        <sz val="12"/>
        <rFont val="Tahoma"/>
        <charset val="134"/>
      </rPr>
      <t xml:space="preserve">Open cast foundation for the above column/equipment/marshalling box foundations  with </t>
    </r>
    <r>
      <rPr>
        <b/>
        <sz val="12"/>
        <rFont val="Tahoma"/>
        <charset val="134"/>
      </rPr>
      <t xml:space="preserve">RCC: 1:1.5:3 (Grade M-20) </t>
    </r>
    <r>
      <rPr>
        <sz val="12"/>
        <rFont val="Tahoma"/>
        <charset val="134"/>
      </rPr>
      <t>,including supply of Labour all materials  like cement, coarse and fine aggregates, shuttering, proper curing of the foundations/concrete and T&amp;P  in line with the Techinical Specification and as per direction of Engineer in Charge. ( without cost of steel)</t>
    </r>
  </si>
  <si>
    <t xml:space="preserve">Supply of steel different sizes(TATA/RINL/SAIL make only). No other make of steel shall be allowed. As per the design with cutting, bending, binding  and placing in position of steel rods for foundation concreting  including cost of binding wire. </t>
  </si>
  <si>
    <r>
      <rPr>
        <b/>
        <sz val="12"/>
        <rFont val="Tahoma"/>
        <charset val="134"/>
      </rPr>
      <t>Cutting, Filling and Leveling</t>
    </r>
    <r>
      <rPr>
        <sz val="12"/>
        <rFont val="Tahoma"/>
        <charset val="134"/>
      </rPr>
      <t xml:space="preserve"> of Sub-station area including supply of labour and T&amp;P
Providing, neatly dressing up and levelling of substation area including switchyard area to a required level as decided by the Engineer in Charge, the work includes removal, clearing of the entire area from vegetation, trees,  bushes, uprooting of plants and disposal of surplus earth and unusable material from the site by means of any mechanical transport, if required as per direction of the Project In charge, with all labours, tools, tackles and plants complete as per approved drawing and specification. This also includes excavation in all type of soils or rocks, back filling and disposal of excess earth or rocks to make the area to a level for construction as per scope and as per approved drawing and specification.</t>
    </r>
  </si>
  <si>
    <t>4.1</t>
  </si>
  <si>
    <r>
      <rPr>
        <b/>
        <sz val="12"/>
        <rFont val="Tahoma"/>
        <charset val="134"/>
      </rPr>
      <t xml:space="preserve">CUTTING </t>
    </r>
    <r>
      <rPr>
        <sz val="12"/>
        <color indexed="8"/>
        <rFont val="Tahoma"/>
        <charset val="134"/>
      </rPr>
      <t>of substation area and utilising the usable soil for filling and compaction and disposing the unsuable soil from site</t>
    </r>
  </si>
  <si>
    <t>4.1.1</t>
  </si>
  <si>
    <t>Soft/loose soil</t>
  </si>
  <si>
    <t>4.1.2</t>
  </si>
  <si>
    <t>Dense/ Compact soil</t>
  </si>
  <si>
    <t>4.1.3</t>
  </si>
  <si>
    <t>Soft/Disintegrated rock[not requiring blasting]</t>
  </si>
  <si>
    <t>4.1.4</t>
  </si>
  <si>
    <t>Hard rock[requiring blasting or by using concrete breaker machinery]</t>
  </si>
  <si>
    <r>
      <rPr>
        <b/>
        <sz val="12"/>
        <rFont val="Tahoma"/>
        <charset val="134"/>
      </rPr>
      <t>FILLING</t>
    </r>
    <r>
      <rPr>
        <sz val="12"/>
        <rFont val="Tahoma"/>
        <charset val="134"/>
      </rPr>
      <t xml:space="preserve">  of substation area with borrowed earth with  </t>
    </r>
    <r>
      <rPr>
        <sz val="12"/>
        <color indexed="8"/>
        <rFont val="Tahoma"/>
        <charset val="134"/>
      </rPr>
      <t>supply of all labour,T &amp; P.</t>
    </r>
  </si>
  <si>
    <t>4.2.1</t>
  </si>
  <si>
    <t>Up to 30 mtr  lead</t>
  </si>
  <si>
    <t>4.2.2</t>
  </si>
  <si>
    <t>Beyond 30 mtr &amp; up to 100mtr lead</t>
  </si>
  <si>
    <t>4.2.3</t>
  </si>
  <si>
    <t>Beyond 100mtr lead</t>
  </si>
  <si>
    <r>
      <rPr>
        <b/>
        <sz val="12"/>
        <rFont val="Tahoma"/>
        <charset val="134"/>
      </rPr>
      <t xml:space="preserve">Cable Trenches: </t>
    </r>
    <r>
      <rPr>
        <sz val="12"/>
        <rFont val="Tahoma"/>
        <charset val="134"/>
      </rPr>
      <t xml:space="preserve">Design, engineering, and construction of RCC  cable trenches and all associated works for cable trench and cable trench crossings as per technical specifications and approved drawings  and as per direction of the Engineer in Charge. 
(1) This also includes excavation in all types of soil or rocks,back filling and disposal of excess earth as per the direction of Engineer In charge. 
</t>
    </r>
  </si>
  <si>
    <t xml:space="preserve">(2) Design, Engineering, Providing  and laying of plain cement concrete (PCC 1:3:6) of grade M10 with approved quality coarse aggregates (Nominal size 12mm to 20mm) , fine aggregates, cement  in cable trench as blind layer inclusive of labour charges for concrete mixing &amp; curing. This includes supply of all labourers, T&amp;P and dewatering wherever required as per Technical specification and instruction of Engineer In charge.
</t>
  </si>
  <si>
    <t>(3) Open cast foundation for the cable trench with RCC: 1:1.5:3 (Grade M-20 Nominal mixing), including supply of Labour all materials like MS Rod, Cement, coarse and fine aggregates, shuttering, cutting, bending, binding of M.S.Rod including supply of binding wire proper curing of the foundations/concrete and T&amp;P  in line with the Specification and as per direction of Engineer in Charge.
(4) Fly ash Brickwork with fly ash  Brick, plastering (1:6 Ratio) &amp; curing, wherever required including the supply of labour, material, cement, etc.</t>
  </si>
  <si>
    <r>
      <rPr>
        <b/>
        <sz val="12"/>
        <rFont val="Tahoma"/>
        <charset val="134"/>
      </rPr>
      <t xml:space="preserve">(5) The outdoor cable trench wall top surface shall be "L" shaped and the cover slabs shall be placed with in the"L shaped" surface of both the walls. The top surface of the trench shall be smooth finished. </t>
    </r>
    <r>
      <rPr>
        <sz val="12"/>
        <rFont val="Tahoma"/>
        <charset val="134"/>
      </rPr>
      <t xml:space="preserve">
(6)Supply,fabrication &amp; Fixing  of</t>
    </r>
    <r>
      <rPr>
        <b/>
        <sz val="12"/>
        <rFont val="Tahoma"/>
        <charset val="134"/>
      </rPr>
      <t xml:space="preserve"> GI Angle </t>
    </r>
    <r>
      <rPr>
        <sz val="12"/>
        <rFont val="Tahoma"/>
        <charset val="134"/>
      </rPr>
      <t>for cable tray support (as per specification). The cable tray support frame shall be pre fabricated GI angle as per requirement and to be welded with the GI insert plate fixed on the trench wall for better rigidity. The</t>
    </r>
    <r>
      <rPr>
        <u/>
        <sz val="12"/>
        <rFont val="Tahoma"/>
        <charset val="134"/>
      </rPr>
      <t xml:space="preserve"> </t>
    </r>
    <r>
      <rPr>
        <sz val="12"/>
        <rFont val="Tahoma"/>
        <charset val="134"/>
      </rPr>
      <t xml:space="preserve">Insert plate (6mm) fixed on the wall are also to be welded with the MS rods provided for the trench wall before concreting. 
</t>
    </r>
  </si>
  <si>
    <r>
      <rPr>
        <sz val="12"/>
        <rFont val="Tahoma"/>
        <charset val="134"/>
      </rPr>
      <t xml:space="preserve">(7) Precast  of </t>
    </r>
    <r>
      <rPr>
        <b/>
        <sz val="12"/>
        <rFont val="Tahoma"/>
        <charset val="134"/>
      </rPr>
      <t>RCC covers (1:1.5:3) with MS sheet(2mm)</t>
    </r>
    <r>
      <rPr>
        <sz val="12"/>
        <rFont val="Tahoma"/>
        <charset val="134"/>
      </rPr>
      <t xml:space="preserve"> frame and its fixing on the cable trench as per spec and instruction of Engg. In Charge.
</t>
    </r>
    <r>
      <rPr>
        <b/>
        <sz val="12"/>
        <rFont val="Tahoma"/>
        <charset val="134"/>
      </rPr>
      <t xml:space="preserve">(8) All the RCC cover slabs shall have the lifting hooks. The slabs without the MS sheet frame and Lifting hooks shall not be accepted. </t>
    </r>
  </si>
  <si>
    <t xml:space="preserve">(9) Cable Trenches Inside The Control Room Shall Be Covered With M.S Chequered Plate(Duly Painted As Per Instruction Of Engg In Charge) Including Standard  Support Stand {Hd Galvanised (M.S Joist , Channel, Angle). Stoppers shall be fixed at the underneath so that the chequered shall not be falling into the cable trench in any case.                                      </t>
  </si>
  <si>
    <t>Section 1-1</t>
  </si>
  <si>
    <t>Section 2-2</t>
  </si>
  <si>
    <t>5.3</t>
  </si>
  <si>
    <t>Section 3-3</t>
  </si>
  <si>
    <t>5.4</t>
  </si>
  <si>
    <r>
      <rPr>
        <sz val="12"/>
        <rFont val="Tahoma"/>
        <charset val="134"/>
      </rPr>
      <t xml:space="preserve">Section 4-4 
</t>
    </r>
    <r>
      <rPr>
        <b/>
        <sz val="12"/>
        <rFont val="Tahoma"/>
        <charset val="134"/>
      </rPr>
      <t>(inside dimensions- width- 400mm, height- 400mm), wall- 75mm, bottom concrete-75mm, two 150mm trays shall be laid side by side in one layer.</t>
    </r>
  </si>
  <si>
    <r>
      <rPr>
        <b/>
        <sz val="12"/>
        <rFont val="Tahoma"/>
        <charset val="134"/>
      </rPr>
      <t>Cable trench crossing</t>
    </r>
    <r>
      <rPr>
        <sz val="12"/>
        <rFont val="Tahoma"/>
        <charset val="134"/>
      </rPr>
      <t>:Design,engineering,construction including supply of labour,materials,cement,reinforcement steel,formwork etc,and all associated works for construction of trench crossing as per technical specification and approved drawing.(Road crossing )</t>
    </r>
  </si>
  <si>
    <t>6.1</t>
  </si>
  <si>
    <t>6,2</t>
  </si>
  <si>
    <t>6,3</t>
  </si>
  <si>
    <r>
      <rPr>
        <b/>
        <sz val="12"/>
        <rFont val="Tahoma"/>
        <charset val="134"/>
      </rPr>
      <t>Roads:</t>
    </r>
    <r>
      <rPr>
        <sz val="12"/>
        <rFont val="Tahoma"/>
        <charset val="134"/>
      </rPr>
      <t xml:space="preserve"> Design, construction of roads and walkways/ shoulders within sub-station(Switch yard area,colony area,approach road,control room building area, main gate to the switch yard gate etc) as per specification, layout and approved drawings complete. This also includes excavation in all types of soil or rocks,back filling,and disposal of excess earth as per the direction of Engineer In charge. </t>
    </r>
  </si>
  <si>
    <r>
      <rPr>
        <b/>
        <sz val="12"/>
        <rFont val="Tahoma"/>
        <charset val="134"/>
      </rPr>
      <t xml:space="preserve">7 mtrs concrete road </t>
    </r>
    <r>
      <rPr>
        <sz val="12"/>
        <rFont val="Tahoma"/>
        <charset val="134"/>
      </rPr>
      <t xml:space="preserve"> with shoulder at both the side  as per technical specification indicated in the civil section(from the switch yard  main gate to power transformer &amp; infront of GIS cum control room building.</t>
    </r>
  </si>
  <si>
    <r>
      <rPr>
        <b/>
        <sz val="12"/>
        <rFont val="Tahoma"/>
        <charset val="134"/>
      </rPr>
      <t>Approach Road:</t>
    </r>
    <r>
      <rPr>
        <sz val="12"/>
        <rFont val="Tahoma"/>
        <charset val="134"/>
      </rPr>
      <t xml:space="preserve"> 7 mtrs concrete road  with shoulder at both the side  as per technical specification indicated in the civil section(from the switch yard  main gate to the govt road.</t>
    </r>
  </si>
  <si>
    <r>
      <rPr>
        <b/>
        <sz val="12"/>
        <rFont val="Tahoma"/>
        <charset val="134"/>
      </rPr>
      <t>3.75 mtrs concrete road</t>
    </r>
    <r>
      <rPr>
        <sz val="12"/>
        <rFont val="Tahoma"/>
        <charset val="134"/>
      </rPr>
      <t xml:space="preserve">  with shoulder at both the side as per technical specification indicated in the civil section( Periphery roads outside switch yard fencing and colony roads)</t>
    </r>
  </si>
  <si>
    <r>
      <rPr>
        <b/>
        <sz val="12"/>
        <rFont val="Tahoma"/>
        <charset val="134"/>
      </rPr>
      <t>Drainage system:</t>
    </r>
    <r>
      <rPr>
        <sz val="12"/>
        <rFont val="Tahoma"/>
        <charset val="134"/>
      </rPr>
      <t>Collection of rainfall data, Design, construction of storm water drainage scheme (RCC type), road-culverts,Shall have drain on both side of the road and drains crossing cable trenches etc. as per specification and approved drawing. This also includes excavation in all types of soil or rocks,back filling,and disposal of excess earth as per the direction of Engineer In charge. All the switch yard bays , roads water drainage shall be connected to the main surface drain. As per approved drawing and specification. All the drainage system shall be RCC type with M20 grade concrete.</t>
    </r>
  </si>
  <si>
    <t>Storm water drain (RCC type) as per design above and subsequent approval</t>
  </si>
  <si>
    <t>Road side drains(RCC type)-on each side of the 3.75 mtr and 7 mtr concrete roads as per design above &amp; subsequent apporval</t>
  </si>
  <si>
    <t>Road-culverts, drain crossings (RCC type)</t>
  </si>
  <si>
    <t>Lots</t>
  </si>
  <si>
    <r>
      <rPr>
        <b/>
        <sz val="12"/>
        <rFont val="Tahoma"/>
        <charset val="134"/>
      </rPr>
      <t>Rain water harvesting</t>
    </r>
    <r>
      <rPr>
        <sz val="12"/>
        <rFont val="Tahoma"/>
        <charset val="134"/>
      </rPr>
      <t xml:space="preserve"> system as per Technical specification and approval of drawing and as per the direction of the Engineer in charge.</t>
    </r>
  </si>
  <si>
    <r>
      <rPr>
        <b/>
        <sz val="12"/>
        <rFont val="Tahoma"/>
        <charset val="134"/>
      </rPr>
      <t>Foundations for transformers</t>
    </r>
    <r>
      <rPr>
        <sz val="12"/>
        <rFont val="Tahoma"/>
        <charset val="134"/>
      </rPr>
      <t xml:space="preserve">: Design, engineering, supply of labour, material, equipments and construction of Auto-transformer/Transformer foundation including  piling if any, all associated works, rail tracks, jacking pads,anchor block RCC and  PCC,  miscellaneous structural steel including  oil collection pits (for 30% of the tfr oil capacity) below the transformer, MS grating(if required), gravel filling, and other items etc. not mentioned herein, but specifically required  for the completion of  the work as per  technical specification and approved drawing. (Rate shall be inclusive  of cement, reinforcement steel, angles,flats and form work etc.)(all cement concrete shall have RCC ratio 1:1.5:3). Transformer RCC foundation and Rail Track should be extended upto the approaching road (However,the height of RCC foundation beyond transformer main plinth area should be same as height of  concrete road ). This also includes excavation in all types of soil or rocks,back filling,and disposal of excess earth.       </t>
    </r>
  </si>
  <si>
    <t>500 MVA,  400/220kV  transformers/ 125MVAr, 400KV Reactors
a) Overall dimension of transformer(appox)
    Length:11500 mmX Width 7000 mmX Height 7500 mm
b) Total weight with oil and tank: 300 MT (appox)</t>
  </si>
  <si>
    <t>63 MVA, 220/33 KV Power Transformer
a) Overall dimension of transformer(appox)
    Length:7200 mmX Width 6000 mmX Height 7000 mm
b) Total weight with oil and tank: 128 MT (appox)</t>
  </si>
  <si>
    <r>
      <rPr>
        <b/>
        <sz val="12"/>
        <rFont val="Tahoma"/>
        <charset val="134"/>
      </rPr>
      <t>OIL SUMP PIT (150% of tfr oil capacity of one transformer):</t>
    </r>
    <r>
      <rPr>
        <sz val="12"/>
        <rFont val="Tahoma"/>
        <charset val="134"/>
      </rPr>
      <t xml:space="preserve"> Design, engineering, supply of labour, material, equipments and construction of oil sump pit (RCC with ratio 1:1.5:3) including  piling if any, all associated works &amp; suitable connectivity oil collector pit provisioned near the transformer  to the main oil sump pit and with provision of  pump (suitable for handling transformer oil having capacity of 5 HP, with auto level control , including cabling, fixing of control gear  &amp; </t>
    </r>
    <r>
      <rPr>
        <b/>
        <sz val="12"/>
        <rFont val="Tahoma"/>
        <charset val="134"/>
      </rPr>
      <t>provision of a pump shed (of sufficient size to allow person to install, dismantle, make cable connection &amp; maintain etc) over the oil sump pit</t>
    </r>
    <r>
      <rPr>
        <sz val="12"/>
        <rFont val="Tahoma"/>
        <charset val="134"/>
      </rPr>
      <t xml:space="preserve">). </t>
    </r>
    <r>
      <rPr>
        <b/>
        <sz val="12"/>
        <rFont val="Tahoma"/>
        <charset val="134"/>
      </rPr>
      <t>This oil sump pit shall be as per CIGRE standard for the oil collection pit inorder to separate oil from the water.</t>
    </r>
    <r>
      <rPr>
        <sz val="12"/>
        <rFont val="Tahoma"/>
        <charset val="134"/>
      </rPr>
      <t xml:space="preserve"> Other piping with necessary valves arrangement shall also be provided to remove water from the oil sump pit. As per spec and approved drawing.</t>
    </r>
  </si>
  <si>
    <t>10.3.1</t>
  </si>
  <si>
    <t xml:space="preserve">Oil capacity of each ICT-500 MVA, 400/220 KV :100000 ltrs. (approx)                                                                               </t>
  </si>
  <si>
    <t>Lot</t>
  </si>
  <si>
    <t>10.3.2</t>
  </si>
  <si>
    <t xml:space="preserve">Oil capacity of each Reactor-125 MVAR, 400 KV :100000 ltrs. (approx)                                                                               </t>
  </si>
  <si>
    <t>10.3.3</t>
  </si>
  <si>
    <t>Oil capacity of each Transformer 63 MVA, 220/33 KV: 26500 ltrs. (approx)</t>
  </si>
  <si>
    <r>
      <rPr>
        <b/>
        <sz val="12"/>
        <rFont val="Tahoma"/>
        <charset val="134"/>
      </rPr>
      <t>FIRE FIGHTING</t>
    </r>
    <r>
      <rPr>
        <sz val="12"/>
        <rFont val="Tahoma"/>
        <charset val="134"/>
      </rPr>
      <t xml:space="preserve"> (Nitrogen Injection Type Fire Prevention &amp; Extinguishing System)  
All civil works related to NIFPES as per approved drawing including excavation in all type of soil, PCC, RCC, Steel , backfilling, compaction etc complete in all respect as per instruction of site in-charge.</t>
    </r>
  </si>
  <si>
    <t>For 500MVA, 400/220 KV ICT</t>
  </si>
  <si>
    <t>For 125MVAr, 400KV Reactor</t>
  </si>
  <si>
    <t>For 63MVA, 220/33KV Power Transformer</t>
  </si>
  <si>
    <t>12</t>
  </si>
  <si>
    <r>
      <rPr>
        <b/>
        <sz val="12"/>
        <rFont val="Tahoma"/>
        <charset val="134"/>
      </rPr>
      <t xml:space="preserve">Fire  wall: </t>
    </r>
    <r>
      <rPr>
        <sz val="12"/>
        <rFont val="Tahoma"/>
        <charset val="134"/>
      </rPr>
      <t>Design, engineering, procurement of labour, material including all associated works for construction of fire-walls as per technical specification and approved drawings(column shall be RCC ratio 1:1.5:3 and the walls are of fire resistant bricks).This also includes excavation in all types of soil or rocks,backfilling,and disposal of excess earth as per the direction of Enginer In charge. As per approved drawing and specification. The MS Rod  FE-500 as per BIS-1786  to be used .Painting of the walls as per direction of the Engineer in charge.</t>
    </r>
  </si>
  <si>
    <t>NO.</t>
  </si>
  <si>
    <r>
      <rPr>
        <b/>
        <sz val="12"/>
        <rFont val="Tahoma"/>
        <charset val="134"/>
      </rPr>
      <t>STATION TRANSFORMER</t>
    </r>
    <r>
      <rPr>
        <sz val="12"/>
        <rFont val="Tahoma"/>
        <charset val="134"/>
      </rPr>
      <t xml:space="preserve">:Design, engineering, procurement of labour, material including all associated works for construction of foundation(RCC) for the station transformers 2X 33/0.415 KV,1000 KVA  (plinth mounted) including  piling if any  as per approved drawing and specification. It includes other accessories &amp; materials as required need to be supplied for complete installation of transformer as per the instruction of Engineer In charge and as per the specification and approved drawing. </t>
    </r>
  </si>
  <si>
    <r>
      <rPr>
        <b/>
        <sz val="12"/>
        <rFont val="Tahoma"/>
        <charset val="134"/>
      </rPr>
      <t>Out door bay kiosks</t>
    </r>
    <r>
      <rPr>
        <sz val="12"/>
        <rFont val="Tahoma"/>
        <charset val="134"/>
      </rPr>
      <t xml:space="preserve"> : Design, engineering and construction of switch yard buildings including the piling where required, the cost of material, supply of labour, cement, reinforcement- steel, form work and excavation as per the approved drawing and technical specification ( The RCC structure frame should be in the ratio 1:1.5:3). This also includes excavation in all types of soil or rocks,back filling,and disposal of excess earth as per the direction of Engineer In charge. The indicative drawing provided in the TS may be referred to. As per approved drawings and specification.  
The internal dimensions of the Bay Kiosks are as mentioned against the switchyards below. Doors shall be heat insulated and hinge type. </t>
    </r>
  </si>
  <si>
    <t>For 400KV &amp; 220KV Switchyards 
(4 Lots for 400KV + 1 Lot  for 220KV = 5 Lots)
Internal Dimensions for the Kiosk - 8m x 5.5m x 3.3m</t>
  </si>
  <si>
    <t>14.1.1</t>
  </si>
  <si>
    <t>RCC volume including MS rods (FE-500-TATA/ RINL/ Sail/JINDAL) as per BIS-1786  (including, column ,Beams and roofs etc) as per technical spec &amp; approved drawings.  ( including for Pile foundation if required with cost of boring, Column ,Beams and roofs etc. )</t>
  </si>
  <si>
    <t>14.1.2</t>
  </si>
  <si>
    <t>Fly Ash Brick masonry work in cement sand mortar 1: 5 with bricks of class designation 75kg/mm2 as per technical spec &amp; approved drawings.</t>
  </si>
  <si>
    <t>14.1.3</t>
  </si>
  <si>
    <t>Flooring  shall be with vitrified digital double charged tiles (Kajaria/Johnson/Somany/Varmora/Cera) with dado as per technical spec &amp; approved drawings.</t>
  </si>
  <si>
    <t>14.1.4</t>
  </si>
  <si>
    <t>External and internal wall (External (18mm thk ) and internal (12 mm thk) wall and ceiling plastering as per technical spec mentioned in the civil section) &amp; approved drawings.</t>
  </si>
  <si>
    <t>14.1.5</t>
  </si>
  <si>
    <t>Doors shall be of hinge operated openable and window shall be sliding type with adequate locking facility. The door window frame shall be  of UPVC (Fenesta make) heavy sections with double layer toughened glaze of 6mm (min.) &amp; windows shall have anodised aluminium grills. As per technical spec &amp;  approved drawing.</t>
  </si>
  <si>
    <t>14.1.6</t>
  </si>
  <si>
    <t>Internal concealed wiring (including supply of flexible copper FRLSH 1.1 KV PVC wire,conduits &amp; its accessories,modular type switches  having ISI mark  &amp; switch board, Junction boxes with required MCB &amp; Earth leakage detector switcghear etc. of Legrand make) ,ceiling fans of 1400 sweep and regulators (including supply), exhaust fan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As  per approved drawing and direction of Engineer In charge. This includes Supply of all electrical items and its erection to complete the work as per spec &amp; approved drawing.</t>
  </si>
  <si>
    <t>14.1.7</t>
  </si>
  <si>
    <t>Provision of smoke and fire detection &amp; Alarm system of the kiosks - to be integrated with the system in the main CRB.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t>
  </si>
  <si>
    <t>For 33KV Switchyard (1 lot) of internal size-5m x 5m x 3.3m</t>
  </si>
  <si>
    <t>14.2.1</t>
  </si>
  <si>
    <t>14.2.2</t>
  </si>
  <si>
    <t>14.2.3</t>
  </si>
  <si>
    <t>14.2.4</t>
  </si>
  <si>
    <t>14.2.5</t>
  </si>
  <si>
    <t>14.2.6</t>
  </si>
  <si>
    <t>14.2.7</t>
  </si>
  <si>
    <r>
      <rPr>
        <b/>
        <sz val="12"/>
        <rFont val="Tahoma"/>
        <charset val="134"/>
      </rPr>
      <t>Anti-Weed Treatment :</t>
    </r>
    <r>
      <rPr>
        <sz val="12"/>
        <rFont val="Tahoma"/>
        <charset val="134"/>
      </rPr>
      <t>Supply of labour,T&amp;P,Chemicals and other necessary arrangements for anti-weed treat of the switch-yard areas,controlroom etc. as per the instruction of Engineer-in-Charge.The chemical to be sprayed as per the standard practice adopted for antiweed treatment of sub-station area &amp; as per the technical specification.</t>
    </r>
  </si>
  <si>
    <t>Sq Mtrs</t>
  </si>
  <si>
    <r>
      <rPr>
        <b/>
        <sz val="12"/>
        <rFont val="Tahoma"/>
        <charset val="134"/>
      </rPr>
      <t>PCC before site surfacing:</t>
    </r>
    <r>
      <rPr>
        <sz val="12"/>
        <rFont val="Tahoma"/>
        <charset val="134"/>
      </rPr>
      <t xml:space="preserve"> Providing and supplying all labour, material, equipments etc. required for proper leveling of earth after erection of structures and equipments and proper compaction by using roller of adequate capacity(minimum 3 Ton capacity) with water sprinkling of switch yard area. After proper leveling of the switch yard area (after anti-weed treatment), spreading of plain cement concrete with mixing ratio 1:4:8 (M10) and maintaining proper sloping for easy discharge of storm water having concrete thickness of 75 mm. including rolling , dressing, compacting,the area. As per technical specification and approved drawing, and as per the instruction of the Engg-in-Charge. This also includes excavation in all types of soil or rocks,back-filling,and disposal of excess earth as per the direction of Engineer in charge and approved drawing. (Switch yard area) </t>
    </r>
  </si>
  <si>
    <t>17</t>
  </si>
  <si>
    <r>
      <rPr>
        <b/>
        <sz val="12"/>
        <rFont val="Tahoma"/>
        <charset val="134"/>
      </rPr>
      <t>METAL SPREADING IN THE SWITCH-YARD</t>
    </r>
    <r>
      <rPr>
        <sz val="12"/>
        <rFont val="Tahoma"/>
        <charset val="134"/>
      </rPr>
      <t>: Providing supplying and laying two layers of machine   crushed metals (gravel) fill, the first layer after compaction shall make minimum 50 mm thickness coarse/ layer of 20 mm nominal size consolidated/ compacted and (by using roller as specified in the specification).A final layer of 50 mm thickness of machine crushed 20 mm nominal size of metals(gravel) above the first layer of 50 mm thickness and as per the technical specification and instruction of Engineer in charge above the PCC(1:4:8). The total compacted thickness of the metals(20 mm Nominal) 100mm above the PCC.</t>
    </r>
  </si>
  <si>
    <r>
      <rPr>
        <b/>
        <sz val="12"/>
        <rFont val="Tahoma"/>
        <charset val="134"/>
      </rPr>
      <t>Switch yard fencing:</t>
    </r>
    <r>
      <rPr>
        <sz val="12"/>
        <rFont val="Tahoma"/>
        <charset val="134"/>
      </rPr>
      <t xml:space="preserve"> Providing and fixing of G.I Goat mesh fencing (the posts and links shall be of HD Galvanized )  in switch yard and other areas of the substation with a total fence height complete as per specification and approved drawings and as required under the safety regulation of local, State and Central Government bodies and as per instruction of the Engineer-in-Charge. 
This also includes excavation in all types of soil or rocks, back filling and disposal of excess earth as per the direction of Engineer In charge. 
The earthing of the fencing shall be as per specification. </t>
    </r>
    <r>
      <rPr>
        <b/>
        <sz val="12"/>
        <rFont val="Tahoma"/>
        <charset val="134"/>
      </rPr>
      <t>The fencing shall be continuous i.e. a GI flat of 50 x 6mm shall run continuous at top &amp; at bottom all along the fence. The fencing shall be connected to the earth mat every 3 mtrs.</t>
    </r>
  </si>
  <si>
    <t xml:space="preserve"> Mtr</t>
  </si>
  <si>
    <r>
      <rPr>
        <b/>
        <sz val="12"/>
        <rFont val="Tahoma"/>
        <charset val="134"/>
      </rPr>
      <t xml:space="preserve">SWITCHYARD GATE: </t>
    </r>
    <r>
      <rPr>
        <sz val="12"/>
        <rFont val="Tahoma"/>
        <charset val="134"/>
      </rPr>
      <t xml:space="preserve">Design, engineering, procurement of labour, material including all associated works for construction and fixing of switch yard gates and switchyard wicket gates as per specification and approved drawing. Switchyard gates shall have RCC pillars on both sides having open or pile founfdation and the gate shall be of stainless steel square pipes of 304 grade. The main entrance gate to switchyard shall have a wicket gate made of the same material. This also includes excavation in all types of soil or rocks, back filling and disposal of excess earth, PCC/RCC concreting, supply of cement aggregates, rebar rod etc as per the direction of Engineer In charge. It includes supply of all materials and all other associated works required to complete works as per specification and approved drawings and instruction of engineer in charge. </t>
    </r>
  </si>
  <si>
    <t>Switchyard gate (On both sides of 7 m. road of switchyard)</t>
  </si>
  <si>
    <t>NOS</t>
  </si>
  <si>
    <t>Wicket gate</t>
  </si>
  <si>
    <r>
      <rPr>
        <b/>
        <sz val="12"/>
        <rFont val="Tahoma"/>
        <charset val="134"/>
      </rPr>
      <t>STONE PITCHING &amp; TOE WALL</t>
    </r>
    <r>
      <rPr>
        <sz val="12"/>
        <rFont val="Tahoma"/>
        <charset val="134"/>
      </rPr>
      <t>:Stone pitching including making of toe walls both at top and bottom, including surface drain both at top and bottom and partition wall in every 10 mtrs by using boulders and RR masonry walls respectively. This also includes excavation in all types of soil or rocks,back filling,and disposal of excess earth and supply of materials and labour as per the direction of Engineer In charge and as per approved drawing and specification.</t>
    </r>
  </si>
  <si>
    <t>Excavation of Soil</t>
  </si>
  <si>
    <t xml:space="preserve">P.C.C (1:3:6): Lean Concrete Grade M-10 </t>
  </si>
  <si>
    <t>RR Masonry (1:5)</t>
  </si>
  <si>
    <t xml:space="preserve">P.C.C (1:2:4): Lean Concrete Grade M-15 </t>
  </si>
  <si>
    <t>Brick masonary in ratio 1:5 with supply of first class K.B bricks,good quality river sand, cement, labour &amp; T&amp;P etc. as required.</t>
  </si>
  <si>
    <t>21</t>
  </si>
  <si>
    <r>
      <rPr>
        <b/>
        <sz val="12"/>
        <rFont val="Tahoma"/>
        <charset val="134"/>
      </rPr>
      <t xml:space="preserve">RETAINING WALL: </t>
    </r>
    <r>
      <rPr>
        <sz val="12"/>
        <rFont val="Tahoma"/>
        <charset val="134"/>
      </rPr>
      <t xml:space="preserve">Construction of RCC retaining wall below the FGL  and from NSL as per the site condition to sustain the earth pressure. The depth  and length of RCC wall shall be designed as per site requirement. This includes excavation in all type of soil,  RCC (1:1.5:3) with supply of steel(Fe-500), cement ,sand etc.  including cutting, bending, binding, backfilling in layers after concreting for soil compaction and also supply of other required materials and labour .  The work shall be executed as per the approved  design , drawing   as per  direction of Engineer In charge </t>
    </r>
  </si>
  <si>
    <t>21.1</t>
  </si>
  <si>
    <t>Exacavation all type of soil</t>
  </si>
  <si>
    <t>21.2</t>
  </si>
  <si>
    <t>PCC (1:3:6)</t>
  </si>
  <si>
    <t>21.3</t>
  </si>
  <si>
    <t>RCC volume (M20)</t>
  </si>
  <si>
    <r>
      <rPr>
        <b/>
        <sz val="12"/>
        <rFont val="Tahoma"/>
        <charset val="134"/>
      </rPr>
      <t>STORE SHED+OPEN STOCKYARD:</t>
    </r>
    <r>
      <rPr>
        <sz val="12"/>
        <rFont val="Tahoma"/>
        <charset val="134"/>
      </rPr>
      <t>Design, engineering, procurement of labour, material including all associated works for construction of store shed &amp; open stockyard as per specification and approved drawing. This also includes excavation in all types of soil or rocks,back filling,and disposal of excess earth as per the specification,approved drawing and direction of Engineer In charge. One no store shed of floor size 10X10 mtr having Fly ash Brick walls and plastering with RCC roof. The flooring shall be of 75 mm thickness PCC (mix ratio1:2:4) over RR masonry works (as per standard practice of flooring). Provision of adequate nos of MS racks (proper paintings also to be done as per the direction of site in charge) for keeping the spare materials. The height of the shed shall be 4mtrs above the plinth.  Internal concealed wiring (including supply of flexible copper FRP 1.1 KV PVC wire,conduits &amp; its accessories,modular type switches &amp; switch board,Junction boxes with required MCB &amp; Earth leakage detector switcghear etc),fixing of lighting fixtures &amp; switchgear ,ceiling fans of 1400 sweep and regulators( including supply) and provision of incoming AC supply from the main ACDB/outdoor kiosks installed for street light or colony quarters.  Foundation shall be as per actual soil condition as per soil test, including piling where required.</t>
    </r>
  </si>
  <si>
    <t>Also includes painting of the building (in side and out side)  as per recommended for colony building in the specification.Store shed door shall have access control system which is sensor operated with key card for entry. Log of all the persons accessing the store shed with date and time stamp shall be kept in the system. There shall be provision for manual override of the system for exigencies as per direction of engineer in charge. Installation of smoke and fire detection &amp; Alarm system of the building. Provision of conventional fire fighting equipment (including supply of FFE) at strategic location suitable for wall hanging as per direction of engineer in charge. The MS Rod ( FE-500 as per BIS-1786 ) to be used in the building. (* REMARKS : FOR SUPPLY OF ALL THE CABLES  AS INDICATED ARE COVERED IN THE supply)}</t>
  </si>
  <si>
    <r>
      <rPr>
        <b/>
        <sz val="12"/>
        <rFont val="Tahoma"/>
        <charset val="134"/>
      </rPr>
      <t>VEHICLE PARKING SHED:</t>
    </r>
    <r>
      <rPr>
        <sz val="12"/>
        <rFont val="Tahoma"/>
        <charset val="134"/>
      </rPr>
      <t xml:space="preserve"> Design, engineering, construction of parking area shall be with the cost of all required material, procurement of labour, all T&amp;P etc. This includes supply of all materials and all associated works for construction of vehicle parking shed, complete in all respect as per technical specification and enclosed drawing. This also includes, excavation in all type soil and rocks, backfilling and disposal of excavated soil, (cement, reinforcement steel, form work for) PCC, RCC (1:1.5:3), M.S. rods, HYSD steel or Tor Steel (SAIL, RINL, TATA, Jindal), Fly ash Brick work with mortar 1:5, Plastering, Flooring, External and Internal Painting, all electrical works (Including but not limited to wires, conduits, GI boxes, switches, luminaires  (Phillips/Crompton/Bajaj/Havells/Wipro), electrical fixtures and all other switchgear etc.)etc. and any other works required for completion of the work in all respect. Foundation shall be as per actual soil condition as per soil test, including piling where required.
</t>
    </r>
    <r>
      <rPr>
        <b/>
        <sz val="12"/>
        <rFont val="Tahoma"/>
        <charset val="134"/>
      </rPr>
      <t>Note:</t>
    </r>
    <r>
      <rPr>
        <sz val="12"/>
        <rFont val="Tahoma"/>
        <charset val="134"/>
      </rPr>
      <t xml:space="preserve">The provision is to be made for three cars and two space for two wheelers (the indicative drawing is for two cars and two spaces for two wheelers). </t>
    </r>
  </si>
  <si>
    <t>24</t>
  </si>
  <si>
    <r>
      <rPr>
        <b/>
        <sz val="12"/>
        <rFont val="Tahoma"/>
        <charset val="134"/>
      </rPr>
      <t>PROVISION OF SAND BED</t>
    </r>
    <r>
      <rPr>
        <sz val="12"/>
        <rFont val="Tahoma"/>
        <charset val="134"/>
      </rPr>
      <t>:Design, engineering, procurement of labour, material including all associated works for construction of sand bed as per specification and approved drawing. This also includes excavation in all types of soil or rocks, back fillin ,and disposal of excess earth as per the direction of Engineer In charge. The sand bed size shall be of 10m x 10m constructed with bricks, plastered and the filled with river sand for storing of Transformer Bushings and other Insulators.</t>
    </r>
  </si>
  <si>
    <t>25</t>
  </si>
  <si>
    <r>
      <rPr>
        <b/>
        <sz val="12"/>
        <rFont val="Tahoma"/>
        <charset val="134"/>
      </rPr>
      <t>RCC Foundations for Octagonal Lighting Poles:</t>
    </r>
    <r>
      <rPr>
        <sz val="12"/>
        <rFont val="Tahoma"/>
        <charset val="134"/>
      </rPr>
      <t xml:space="preserve"> Design, engineering, procurement of labour, material including  piling if any, all associated works for construction of foundations for octagonal lighting poles as per approved drawings (RCC ratio 1:1.5:3).This also includes excavation in all types of soil or rocks,back filling,and disposal of excess earth as per the direction of Engineer In charge. As per approved drawing and specification. Pcc padding ratio (1:4:8). The MS Rod  (FE-500-TATA/ RINL/ Sail/JINDAL) as per BIS-1786 to be used.</t>
    </r>
  </si>
  <si>
    <t>26</t>
  </si>
  <si>
    <r>
      <rPr>
        <b/>
        <sz val="12"/>
        <rFont val="Tahoma"/>
        <charset val="134"/>
      </rPr>
      <t>COLOUR CODING, BAY MARKING Etc</t>
    </r>
    <r>
      <rPr>
        <sz val="12"/>
        <rFont val="Tahoma"/>
        <charset val="134"/>
      </rPr>
      <t xml:space="preserve">: Design, engineering, procurement of labour, material including all associated works for the followings. This should be as per direction of site In charge. a)Color coding (Red,Yellow &amp; Blue) for equipments,Bus gantry &amp;column of entire switch yard. Good quality  weather proof sticker (fluorescent type) may be used for identification. b)Each bay should be identified with the help of bay marker sign board, suitably grouted. Stainless Steel sign board with stand to be installed. Proper painting and lettering to be done of the entire switch yard area. </t>
    </r>
  </si>
  <si>
    <r>
      <rPr>
        <b/>
        <sz val="12"/>
        <rFont val="Tahoma"/>
        <charset val="134"/>
      </rPr>
      <t>CONTROL ROOM cum office BUILDING:</t>
    </r>
    <r>
      <rPr>
        <sz val="12"/>
        <rFont val="Tahoma"/>
        <charset val="134"/>
      </rPr>
      <t xml:space="preserve"> Design, engineering and construction of switch yard buildings including excavation, construction of foundations (open cast or pile as per soil conditions), construction of RCC super structure, with the cost of material, supply of labour, cement, reinforcement- steel and form work as per the enclosed drawing and technical specification ( The RCC structure frame and the foundations should be in the ratio 1:1.5:3).
The indicative drawings of the building is provided and the foundation of the building shall be designed based on the actual soil condition. It shall be ensured that the various room sizes are sufficient to accomodate the offered equipment.</t>
    </r>
  </si>
  <si>
    <t xml:space="preserve">Earthwork excavation (for any work, open cast or pile foundations etc) in all kinds of soil as per drawing and technical specificationcomplete in all respect including backfilling of the usable soil, supplying &amp; filling the foundation, plinth with sand, compaction, carriage &amp; disposal of the unsuable material as per requirement to complete the work in all respect and instruction of Engineer in Charge. </t>
  </si>
  <si>
    <t xml:space="preserve">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t>
  </si>
  <si>
    <r>
      <rPr>
        <sz val="12"/>
        <rFont val="Tahoma"/>
        <charset val="134"/>
      </rPr>
      <t xml:space="preserve">Providing &amp; laying  Plain cement concrete (1:2:4) </t>
    </r>
    <r>
      <rPr>
        <b/>
        <sz val="12"/>
        <rFont val="Tahoma"/>
        <charset val="134"/>
      </rPr>
      <t>(in sunken slab areas)</t>
    </r>
    <r>
      <rPr>
        <sz val="12"/>
        <rFont val="Tahoma"/>
        <charset val="134"/>
      </rPr>
      <t>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t>
    </r>
  </si>
  <si>
    <t>Providing and laying in position ready mixed M-25 grade concrete having compressive strength at 28 days test  not less than 250 kg/ sq.cm  for reinforced cement concrete work (foundations, columns, Beams, lintels, chhajas, roof slabs, stair case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t>
  </si>
  <si>
    <t>Cutting, straightening coiled or bent up M.S. rods, HYSD steel or Tor Steel (SAIL, RINL, TATA, Jindal) welding or jointing if necessary,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t>
  </si>
  <si>
    <t>Fly Ash brick masonry using fly ash bricks of size 25 cm. x 12 cm. x 8 cm. having crushing strength not less than 75 kg. Per Sqr. Cm. in cement mortar of mix (1:6) for foundation and plinth and in cement mortar of mix (1:4) for other area in ground floor, first floor &amp; head room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t>
  </si>
  <si>
    <r>
      <rPr>
        <sz val="12"/>
        <rFont val="Tahoma"/>
        <charset val="134"/>
      </rPr>
      <t xml:space="preserve">Providing 16 mm. thick cement plaster (1:6) finished smooth </t>
    </r>
    <r>
      <rPr>
        <b/>
        <sz val="12"/>
        <rFont val="Tahoma"/>
        <charset val="134"/>
      </rPr>
      <t>to inside brick walls</t>
    </r>
    <r>
      <rPr>
        <sz val="12"/>
        <rFont val="Tahoma"/>
        <charset val="134"/>
      </rPr>
      <t xml:space="preserve"> after racking out the joints including watering and curing with  cost, conveyance, loading, unloading, royalties  of all materials, cost of all labour, T&amp;P, sundries and scaffolding required for the work etc. with providing grooves as directed by the Engineer in charge.                              </t>
    </r>
  </si>
  <si>
    <r>
      <rPr>
        <sz val="12"/>
        <rFont val="Tahoma"/>
        <charset val="134"/>
      </rPr>
      <t xml:space="preserve">Providing 18mm C.P. in two coats underlayer 12mm C.P. 1:5 and top layer 6mm thick C.P. 1:6 finished even and smooth on  </t>
    </r>
    <r>
      <rPr>
        <b/>
        <sz val="12"/>
        <rFont val="Tahoma"/>
        <charset val="134"/>
      </rPr>
      <t>outside masonry walls</t>
    </r>
    <r>
      <rPr>
        <sz val="12"/>
        <rFont val="Tahoma"/>
        <charset val="134"/>
      </rPr>
      <t xml:space="preserve">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r>
  </si>
  <si>
    <r>
      <rPr>
        <sz val="12"/>
        <rFont val="Tahoma"/>
        <charset val="134"/>
      </rPr>
      <t xml:space="preserve">Providing 6mm thick cement plaster in cement mortar of (1:4) to RCC surfaces such as </t>
    </r>
    <r>
      <rPr>
        <b/>
        <sz val="12"/>
        <rFont val="Tahoma"/>
        <charset val="134"/>
      </rPr>
      <t>ceilings of roof slabs, stairs, landings, chajja, shelves, columns, beams and lofts etc.</t>
    </r>
    <r>
      <rPr>
        <sz val="12"/>
        <rFont val="Tahoma"/>
        <charset val="134"/>
      </rPr>
      <t xml:space="preserve">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t>
    </r>
  </si>
  <si>
    <t>Providing vitrified tile flooring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t>
  </si>
  <si>
    <t>Supplying, fitting and Fixing Matt finish full body  vitrified tile in dado /skirting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</si>
  <si>
    <t>Supplying, fitting and Fixing Matt finish full body  vitrified Acid proof tiles in floor and in dado upto lintel level of Battery room of 10MM thick, size 300mm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</si>
  <si>
    <t>Providing, fitting &amp; fixing anti-skid ceramic floor tiles in flooring in toilets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t>
  </si>
  <si>
    <t>Providing &amp; Fixing tiles of size 30cm x 45 cm glazed ceramic wall tiles (All Toilet walls)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t>
  </si>
  <si>
    <t>Providing Granite stone prepolished 20mm thick of area  above 0.40 Sqm in flooring of approved quality, colour and size in floors, treads on steps and landings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Providing edge moulding to 18 mm thick granite stone counters, Vanities, steps etc., including machine polishing to edge to give high gloss finish including making three nos of groove over tread etc. complete including cost, coveyance, loading and unloading and ,royalties of all materials, cost of all labour, sundries, T&amp;P, scaffolding etc. required for the work and complete in all respect as directed by the Engineer in charge.</t>
  </si>
  <si>
    <t>Providing Granite stone prepolished 10mm thick in dado  of approved quality, colour and size in dado,  riser of steps and  dado of landings in all floors at all height on 12mm thick bed of cement mortar of mix (1:3)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t>
  </si>
  <si>
    <t>Providing and fixing in position wood plastic composite door frame with appropriate length of ETA Approved carbon steel galvanized (minimum 5 microns) double threaded 6.8 grade Polyamide PA 6 grade sleeve HRD C 10 anchor suitable for fastenings both on concrete &amp; masonary/aerated blocks including cost of all materials, labours, T &amp; P etc required for the work. complete in all respect as directed by the Engineer-in-charge</t>
  </si>
  <si>
    <r>
      <rPr>
        <sz val="12"/>
        <rFont val="Tahoma"/>
        <charset val="134"/>
      </rPr>
      <t xml:space="preserve">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t>
    </r>
    <r>
      <rPr>
        <b/>
        <sz val="12"/>
        <rFont val="Tahoma"/>
        <charset val="134"/>
      </rPr>
      <t>(In toilets, rest rooms)</t>
    </r>
  </si>
  <si>
    <r>
      <rPr>
        <sz val="12"/>
        <rFont val="Tahoma"/>
        <charset val="134"/>
      </rPr>
      <t xml:space="preserve">Providing , fitting &amp; fixing of 32mm thick flush door shutter with 32mm thick BWP block board, Vision glass panel </t>
    </r>
    <r>
      <rPr>
        <b/>
        <sz val="12"/>
        <rFont val="Tahoma"/>
        <charset val="134"/>
      </rPr>
      <t>(1.5ft x 1ft)</t>
    </r>
    <r>
      <rPr>
        <sz val="12"/>
        <rFont val="Tahoma"/>
        <charset val="134"/>
      </rPr>
      <t xml:space="preserve">  and paisting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t>
    </r>
    <r>
      <rPr>
        <b/>
        <sz val="12"/>
        <rFont val="Tahoma"/>
        <charset val="134"/>
      </rPr>
      <t>All except in toilets &amp; rest rooms)</t>
    </r>
  </si>
  <si>
    <t xml:space="preserve">Supplying, fitting and fixing of M.S grills, Grill window  (as per I.S. specification and as per approved drawings) in proper position in all floors as per TS, approved drawing, complete in all respect as per approved drawing and instruction of Engineer in Charge. </t>
  </si>
  <si>
    <t>Painting: Preparation of the birck wall, concrete and steel surfaces as per specification to receive painting including scaffolding, cleaning the surfaces, curing, cost conveyance, labour, supply of putty, primer, paint &amp;  other materials/T &amp; P required for painting,   complete in all respect as  directed by the Engineer In charge.</t>
  </si>
  <si>
    <t>27.21.1</t>
  </si>
  <si>
    <t>Inside walls and Ceiling: application of two coats of wall putty (water based) on the prepared surface, application of one coat of cement primer (oil bound) and three coats of oil bound distemper/emulsifier paint of approved quality and shade.</t>
  </si>
  <si>
    <t>27.21.2</t>
  </si>
  <si>
    <t>Outside walls: application of  one coat of cement primer (oil bound) and two coats of weather seal coat of approve quality and shade on the prepared surfaces.</t>
  </si>
  <si>
    <t>27.21.3</t>
  </si>
  <si>
    <t>Steel work: application of one coat of primer on the prepared steel surfaces and two coats of synthetic enamel paint of approved quality and shade.</t>
  </si>
  <si>
    <t xml:space="preserve">Supplying, fitting and fixing of Stainless steel of 304 grade in hand railing using 50mm dia of 2mm thick circular pipe with Balustrade of size 32mm x 32mm x 2mm @ 0.90mtr. C/C and stainless square pipe bracing of size 32mm x 32mm x 2mm in 3 rows in stair case as per approved design and specification, buffing, polishing etc with cost, conveyance, cost of all labour,labour cess, T&amp;P etc. required for the work complete in all respect as per direction of the Engineer-in-charge. </t>
  </si>
  <si>
    <t>Providing 2.5 cm thick grading concrete(1:2:2) on roof slab using 6mm size hard  granite chips as per TS, complete in all respect as per approved drawing and instruction of Engineer in Charge.</t>
  </si>
  <si>
    <t xml:space="preserve">Providing &amp; applying of pre constructional anti-termite treatment as per TS, complete in all respect as per approved drawing and instruction of Engineer in Charge. </t>
  </si>
  <si>
    <t xml:space="preserve">Providing and fixing of UPVC sliding windows  in the Control room Building as per TS, complete in all respect as per approved drawing and instruction of Engineer in Charge. </t>
  </si>
  <si>
    <t xml:space="preserve">Waterproofing to the roof slab as per TS complete in all respect as per approved drawing and instruction of Engineer in Charge. 
</t>
  </si>
  <si>
    <t xml:space="preserve">Water proofing to the sunken slab including providing and filling it with 40mm size brick bat as per TS complete in all respect as per approved drawing and instruction of Engineer in Charge. </t>
  </si>
  <si>
    <t xml:space="preserve">Providing and fixing removable Raised/False Flooring System in the control room as per TS complete in all respect as per approved drawing and instruction of Engineer in Charge. </t>
  </si>
  <si>
    <t>Plinth Potection for control room building as per the provided drawing and as per sepcification in TS.</t>
  </si>
  <si>
    <t>Construction of covered drain for control room building as per the provided drawing and as per specification in TS.</t>
  </si>
  <si>
    <t>Provision of PHD and other fittings of Jaguar make for the control room building (in Toilets, wash room, overhead water tank of adequate capacity etc) of reputed make, provision of rain water discharge pipes at different locations and etc as per requirement and approved drawing. Provision of rain water discharge pipes at different locations and two nos of over head water tank of 2000 ltrs capacity etc as per requirement and approved drawing. All bath room &amp; toilet shall have water &amp; termite proof doors and provision of sliding louvers with exhaust fan.</t>
  </si>
  <si>
    <t>Construction of septic tank and soak pit for control room building as per the provided drawing and as per specification in TS.</t>
  </si>
  <si>
    <t>Construction of borewell for control room building as per the specification in TS.</t>
  </si>
  <si>
    <t>Provision for Electrical Work:Internal concealed wiring (including supply of flexible copper FRLSH 1.1 KV PVC wire,conduits &amp; its accessories,modular type switches  having ISI mark  &amp; switch board, Junction boxes with required MCB &amp; Earth leakage detector switcghear etc. of Legrand make), fixing of lighting fixtures &amp; switchgear ,ceiling fans of 1400 sweep and regulators (including supply), exhaust fan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As  per approved drawing and direction of Engineer In charge. This includes Supply of all electrical items and its erection to complete the work as per spec &amp; approved drawing.</t>
  </si>
  <si>
    <t>Provision of Fire alarm system for the control room building as per the provided drawing and as per specification in TS.</t>
  </si>
  <si>
    <t>Provision of false ceiling in the control room building (Control room, Office space, Cabins, rest rooms, Communication room, ACDC room &amp; lobby) as per specification mentioned in the civil section &amp; approved drawings including, relay panel room, office room, SAS room, conference room, transit room etc as per direction of the engineer in charge.</t>
  </si>
  <si>
    <r>
      <rPr>
        <b/>
        <sz val="12"/>
        <rFont val="Tahoma"/>
        <charset val="134"/>
      </rPr>
      <t xml:space="preserve">MAIN GATE, WICKET GATE &amp; SECURITY SHED (GATE COMPLEX): </t>
    </r>
    <r>
      <rPr>
        <sz val="12"/>
        <rFont val="Tahoma"/>
        <charset val="134"/>
      </rPr>
      <t>The Main gate, wicket gate and the Secirity shed  shall be constructed as per the drawing provided and technical specification, complete in all respect and as per instruction of Engineer in charge. The foundation shall be designed as per actual site soil condition and shall be constructed as per approved drawing.</t>
    </r>
  </si>
  <si>
    <t xml:space="preserve">Earthwork excavation (for any work, open cast or pile foundations etc) in all kinds of soil &amp; rock as per drawing and technical specification complete in all respect including backfilling of the usable soil, supplying &amp; filling the foundation, plint with sand, compaction, carriage &amp; disposal of the surplus earth/unsuable material as per requirement to complete the work in all respect and instruction of Engineer in Charge. This includes cost, conveyance of all materials, all labour, T&amp;P articles required for the work, stacking the useful materials separately, including shoring, shuttering, propping and dewatering if required etc. </t>
  </si>
  <si>
    <t xml:space="preserve">Providing and lying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t>
  </si>
  <si>
    <t>Providing and laying in position ready mixed M-25 grade concrete having compressive strength at 28 days test  not less than 250 kg/ sq.cm  for reinforced cement concrete work (foundation &amp; base of column work, all column, all beam, all pedestal, all lintel, all chajja, all slab, all projection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t>
  </si>
  <si>
    <t>Cutting, straightening coiled or bent up M.S. rods, HYSD steel or Tor Steel (SAIL, RINL, TATA, Jindal) welding or jointing if necessary, including cost of binding wires,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t>
  </si>
  <si>
    <t>Fly Ash brick masonry using fly ash bricks of size 25 cm. x 12 cm. x 8 cm. having crushing strength not less than 75 kg. Per Sqr. Cm. in cement mortar of mix (1:6)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t>
  </si>
  <si>
    <t xml:space="preserve">Providing 12 mm. thick cement plaster (1:6) finished smooth to inside brick walls after racking out the joints including watering and curing with  cost, conveyance, loading, unloading, royalties  of all materials, cost of all labour, T&amp;P, sundries and scaffolding required for the work etc. with providing grooves as directed by the Engineer in charge.                              </t>
  </si>
  <si>
    <t>Providing 16mm thick cement plaster ( 1:6) finished even and smooth on  outside masonry walls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</si>
  <si>
    <t xml:space="preserve">Providing 6mm thick cement plaster in cement mortar of (1:4) to RCC surfaces such as ceilings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t>
  </si>
  <si>
    <t>Providing and fixing of  35mm thick  WPC Door Shutter(Solid) with teak edge leaping to the periphery of the shutter with pilishing as per detailed drawing with including, all hardwares &amp; fixtures, SS tower bolt(150mm), Door stopper, SS aldrop(250mm), SS handle(200mm length), ss handle (150mm length) &amp; SS Butt hinges -125mm x 65mm x2.12mm .including cost, conveyance, loading, T&amp;P required for the work etc. complete in all respect as directed by the Engineer-in-charge</t>
  </si>
  <si>
    <t>Supplying, fitting and fixing of M.S grills for windows, Main Gate, wicket gate etc. (as per I.S. specification and as per approved drawings ) in proper position in all floors and at all height including making holes to brick walls/ R.C.C structure/wood work etc. and making good to the damaged  walls/ structures with cement concrete (1:2:4)  with black hard crusher broken granite stone chips of 12mm to 20mm size ( 20mm size not to exceeds 25% ) including watering and curing etc. complete in all respect as directed by the Engineer in charge. (W.I. / M.S. windows grills, grill gates, collapsible gates with top and bottom rails, steel windows, steel doors, steel frames for doors and windows, staircase  and parapet railings  square bar along with required nos. of nails and screws and other required materials of approved quality and approved size shall be supplied by the contractor at his own cost.)</t>
  </si>
  <si>
    <t>28.15.1</t>
  </si>
  <si>
    <t>28.15.2</t>
  </si>
  <si>
    <t>28.15.3</t>
  </si>
  <si>
    <t xml:space="preserve">Providing and fixing of UPVC sliding windows  in the security shed as per TS, complete in all respect as per approved drawing and instruction of Engineer in Charge. </t>
  </si>
  <si>
    <t>GFRC Letter: Manufacturing, providing and installation of GFRC mouldings (Glass Fiber Reinforced Concrete) of approved make of thickness 230mm±5mm with pattern, design and colour of approved make to be fixed on/beteween RCC/ block work column or structural work with dry fixing method with all required T &amp; P , manpower and all other material as required for completion of work in all respect.</t>
  </si>
  <si>
    <t>i</t>
  </si>
  <si>
    <t>Per Letter (450mm(h) x 40mm (d) x 50mm (w))</t>
  </si>
  <si>
    <t>ii</t>
  </si>
  <si>
    <t xml:space="preserve">OPTCL Logo </t>
  </si>
  <si>
    <t>Electrical works of Main Gate, Wicket gate and Security Shed: 
As per the provided drawing and as per specification in TS. This also includes supply of all electrical materials (of specified manufacturer as indicated in the TS) for main gate, wicket gate &amp; security shed to complete the work as as per description provided in the relevant section of TS.</t>
  </si>
  <si>
    <t>Supply of the following materials:
a) First Aid Box - 1 set
b) Shock Treatment Chart (Odia, Hindi &amp; English) - 1 set
c) Insulating mat - 6 sq. m.
d) Danger Board - 1 set</t>
  </si>
  <si>
    <t>BOUNDARY WALL (RCC structure, Brickwall type &amp; Precast type)</t>
  </si>
  <si>
    <r>
      <rPr>
        <b/>
        <sz val="12"/>
        <rFont val="Tahoma"/>
        <charset val="134"/>
      </rPr>
      <t xml:space="preserve">BOUNDARY WALL: </t>
    </r>
    <r>
      <rPr>
        <sz val="12"/>
        <rFont val="Tahoma"/>
        <charset val="134"/>
      </rPr>
      <t xml:space="preserve">The boundary wall shall be constructed to a height of 2 mtrs above finished ground level of the substation area with 10” wide brick masonry work with RCC(M25) ground tie beam to be rested on the RCC pillars (pillar to pillar distance @ 3mtrs) as per specification. </t>
    </r>
  </si>
  <si>
    <t>RM</t>
  </si>
  <si>
    <t>29.1.1</t>
  </si>
  <si>
    <t xml:space="preserve">Earthwork excavation (for any work, open cast or pile foundations etc) in all kinds of soil and rock as per drawing and technical specificationcomplete in all respect including backfilling of the usable soil, supplying &amp; filling the foundation, plinth with sand, compaction, carriage &amp; disposal of the unsuable earth material as per requirement to complete the work in all respect and instruction of Engineer in Charge. </t>
  </si>
  <si>
    <t>29.1.2</t>
  </si>
  <si>
    <t>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t>
  </si>
  <si>
    <t>29.1.3</t>
  </si>
  <si>
    <t>Providing and laying in position ready mixed M-25 grade concrete having compressive strength at 28 days test  not less than 250 kg/ sq.cm  for reinforced cement concrete work (foundations &amp; bases of column, Beams, pedestal &amp; column, rcc band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 Labour cess  and T&amp;P required for the work improve workability without impairing strength and durability as per direction of the Engineer - in - charge.</t>
  </si>
  <si>
    <t>29.1.4</t>
  </si>
  <si>
    <t>29.1.5</t>
  </si>
  <si>
    <t>Providing Brick work with Fly ash  bricks 25cm x 12cm x 8cm size   having crushing strength not less than 75 kg/cm2 with  dimensional tolerance +/ - 2  percent in cement mortar (1:6) ( 1 cement: 6 sand), with all necessary projection, splay cutting, circular moulding, corbelling, etc., including cost of all materials, labour,  conveyance, loading ,and unloadining, royalties, scaffolding, watering, curing, sundries, tools and plants, etc., as per the direction of the Engineer-in-charge.</t>
  </si>
  <si>
    <t>29.1.6</t>
  </si>
  <si>
    <t>Providing 16 mm. thick cement plaster in all floors at all height with cement mortar of mix (1:6) with portland slag cement (PSC) finished smooth to inside rough surface of brick masonry walls after racking out joints including watering and curing rounding of corners etc. complete with cost, coveyance, loading and unloading, royalties and ,es of all materials and cost of all labour, T&amp;P, sundries and scaffolding required for the work etc. with providing grooves as directed by the Engineer in charge. (Inside)</t>
  </si>
  <si>
    <t>29.1.7</t>
  </si>
  <si>
    <t>Painting of wall surface with weather coat two coats over a coat of primer  of approved shade and quality of approved design  after cleaning by watering &amp; removing the dirts etc. to the surface to be painted including watering, curing, cost, conveyance  of all materials, cost of all labour, brushes, T&amp;P etc. and necessary scaffolding work complete as directed by the Engineer-in-charge.</t>
  </si>
  <si>
    <t>29.1.8</t>
  </si>
  <si>
    <t>Providing and fixing of GI 'Y' angles over the boundary wall at every 1m rigdly &amp; sufficently (at least 200mm) grouted inside the wall for the support of the concertina wire.</t>
  </si>
  <si>
    <t>29.1.9</t>
  </si>
  <si>
    <t>Providing and fixing concertina coil fencing with punched tape concertina coil 600mm dia 10metr openable length (total length90m), having 50nos rounds per 6m length, upto 3m height of wall with existing angle iron 'Y' shaped placed 2.4m or 3m apart and with 9 horizontal R.B.T. reinforced barbed wire, stud tied with G.I. staples and G.I. clips to retain horizontal, including necessary bolts or G.I. barbed wire tied to angle iron, all complete as per direction of Engineer-in-charge, with reinforced barbed tape(R.B.T.) / Spring core (2.5mm thick) wire of high tensile strength of 165kg/sq.mm with tape (0.52mm thick) and weight 43.478 gm/meter.</t>
  </si>
  <si>
    <r>
      <rPr>
        <b/>
        <sz val="12"/>
        <rFont val="Tahoma"/>
        <charset val="134"/>
      </rPr>
      <t xml:space="preserve">Precast Boundary Wall: </t>
    </r>
    <r>
      <rPr>
        <sz val="12"/>
        <rFont val="Tahoma"/>
        <charset val="134"/>
      </rPr>
      <t>Supplying and fixing precast RCC/ SFRC boundary wall precast RCC/ SFRC fencing compound wall pole having finished dimension of 200mmx200mmx3000mm (long) made of M 30 grade concrete with 10 nos of 4mm dia HTPC (High Tension Pre Coated) wire, fixed in cast-in-situ PCC M-20 concrete in Foundation footing of size 600 mm dia 300mm depth from top and P.C.C. of proportion in CC(1:4:8) of size 600 mm dia 300mm depth at bottom Inside the RCC collar pipe of 600mm internal dia placed over a base of plain cement concrete of proportion with C.C. (1:4:8) of size 680 mm dia 100mm depth including excavating foundation pit for each pole in hard stony earth of size 680 mm dia 700mm depth including providing cast-in-situ PCC of proportion in CC.(1:4:8) of size 1520 mm length, 150 mm width &amp; 100mm depth below slab panel including watering &amp; curing for required days, along with supplying, fixing befitting precast RCC/SFRC slab having dimension of 2100mm (long) x 300mm (wide) x 50mm (thick) made with M-30 grade concrete having 4mm dia GI wire 3 nos covering the top of the compound wall poles with a precast RCC/SFRC cover of size (300x300x150) mm in order to prevent the slab panels from removing. 
All complete as a set to be measured in term of running meter including such precast RCC/SFRC top cover, slab, pole, including painting two coats of approved cement paint over a coat of cement wash including curing, cost and conveyance of all materials, royalties, taxes, all labour, labour cess, T &amp; P required for the work etc. complete including dewatering if required as per the direction of the Engineer-in-charge excluding cost of GST.</t>
    </r>
  </si>
  <si>
    <r>
      <rPr>
        <b/>
        <sz val="12"/>
        <rFont val="Tahoma"/>
        <charset val="134"/>
      </rPr>
      <t>TRANSIT HOUSE:</t>
    </r>
    <r>
      <rPr>
        <sz val="12"/>
        <rFont val="Tahoma"/>
        <charset val="134"/>
      </rPr>
      <t xml:space="preserve"> Design, engineering and construction of switch yard buildings including excavation, construction of foundations (open cast or pile as per soil conditions), construction of RCC super structure, brick the cost of material, supply of labour, cement, reinforcement- steel and form work as per the enclosed drawing and technical specification ( The RCC structure frame and the foundations should be in the ratio 1:1.5:3).
The indicative drawings of the building is provided and the foundation of the building shall be designed based on the actual soil condition.
Foundation shall be as per actual soil condition as per soil test, including piling where required.</t>
    </r>
  </si>
  <si>
    <t xml:space="preserve">Earthwork excavation (for any work, open cast or pile foundations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t>
  </si>
  <si>
    <r>
      <rPr>
        <sz val="12"/>
        <rFont val="Tahoma"/>
        <charset val="134"/>
      </rPr>
      <t xml:space="preserve">Providing &amp; laying  Plain cement concrete (1:2:4) </t>
    </r>
    <r>
      <rPr>
        <b/>
        <u/>
        <sz val="12"/>
        <rFont val="Tahoma"/>
        <charset val="134"/>
      </rPr>
      <t>(in sunken slab areas)</t>
    </r>
    <r>
      <rPr>
        <sz val="12"/>
        <rFont val="Tahoma"/>
        <charset val="134"/>
      </rPr>
      <t xml:space="preserve"> 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t>
    </r>
  </si>
  <si>
    <r>
      <rPr>
        <sz val="12"/>
        <rFont val="Tahoma"/>
        <charset val="134"/>
      </rPr>
      <t>Providing 16 mm. thick cement plaster (1:6) finished smooth to</t>
    </r>
    <r>
      <rPr>
        <b/>
        <sz val="12"/>
        <rFont val="Tahoma"/>
        <charset val="134"/>
      </rPr>
      <t xml:space="preserve"> inside brick walls</t>
    </r>
    <r>
      <rPr>
        <sz val="12"/>
        <rFont val="Tahoma"/>
        <charset val="134"/>
      </rPr>
      <t xml:space="preserve"> after racking out the joints including watering and curing with  cost, conveyance, loading, unloading, royalties  of all materials, cost of all labour, T&amp;P, sundries and scaffolding required for the work etc. with providing grooves as directed by the Engineer in charge.                              </t>
    </r>
  </si>
  <si>
    <r>
      <rPr>
        <sz val="12"/>
        <rFont val="Tahoma"/>
        <charset val="134"/>
      </rPr>
      <t xml:space="preserve">Providing 6mm thick cement plaster in cement mortar of (1:4) to RCC surfaces such as </t>
    </r>
    <r>
      <rPr>
        <b/>
        <sz val="12"/>
        <rFont val="Tahoma"/>
        <charset val="134"/>
      </rPr>
      <t>ceilings</t>
    </r>
    <r>
      <rPr>
        <sz val="12"/>
        <rFont val="Tahoma"/>
        <charset val="134"/>
      </rPr>
      <t xml:space="preserve">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t>
    </r>
  </si>
  <si>
    <r>
      <rPr>
        <sz val="12"/>
        <rFont val="Tahoma"/>
        <charset val="134"/>
      </rPr>
      <t xml:space="preserve">Providing vitrified tile </t>
    </r>
    <r>
      <rPr>
        <b/>
        <sz val="12"/>
        <rFont val="Tahoma"/>
        <charset val="134"/>
      </rPr>
      <t>flooring</t>
    </r>
    <r>
      <rPr>
        <sz val="12"/>
        <rFont val="Tahoma"/>
        <charset val="134"/>
      </rPr>
      <t xml:space="preserve">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t>
    </r>
  </si>
  <si>
    <r>
      <rPr>
        <sz val="12"/>
        <rFont val="Tahoma"/>
        <charset val="134"/>
      </rPr>
      <t xml:space="preserve">Supplying, fitting and Fixing Matt finish full body  vitrified tile in </t>
    </r>
    <r>
      <rPr>
        <b/>
        <sz val="12"/>
        <rFont val="Tahoma"/>
        <charset val="134"/>
      </rPr>
      <t>dado /skirting</t>
    </r>
    <r>
      <rPr>
        <sz val="12"/>
        <rFont val="Tahoma"/>
        <charset val="134"/>
      </rPr>
      <t xml:space="preserve">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r>
  </si>
  <si>
    <r>
      <rPr>
        <sz val="12"/>
        <rFont val="Tahoma"/>
        <charset val="134"/>
      </rPr>
      <t xml:space="preserve">Providing, fitting &amp; fixing anti-skid ceramic floor tiles in </t>
    </r>
    <r>
      <rPr>
        <b/>
        <sz val="12"/>
        <rFont val="Tahoma"/>
        <charset val="134"/>
      </rPr>
      <t>flooring in toilets</t>
    </r>
    <r>
      <rPr>
        <sz val="12"/>
        <rFont val="Tahoma"/>
        <charset val="134"/>
      </rPr>
      <t xml:space="preserve">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t>
    </r>
  </si>
  <si>
    <r>
      <rPr>
        <sz val="12"/>
        <rFont val="Tahoma"/>
        <charset val="134"/>
      </rPr>
      <t xml:space="preserve">Providing &amp; Fixing tiles of size 30cm x 45 cm glazed ceramic wall tiles </t>
    </r>
    <r>
      <rPr>
        <b/>
        <sz val="12"/>
        <rFont val="Tahoma"/>
        <charset val="134"/>
      </rPr>
      <t>(All Toilet walls</t>
    </r>
    <r>
      <rPr>
        <sz val="12"/>
        <rFont val="Tahoma"/>
        <charset val="134"/>
      </rPr>
      <t>)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t>
    </r>
  </si>
  <si>
    <r>
      <rPr>
        <sz val="12"/>
        <rFont val="Tahoma"/>
        <charset val="134"/>
      </rPr>
      <t>Providing Granite stone prepolished 20mm thick of area  above 0.40 Sqm in flooring of approved quality, colour and size in floors, treads on</t>
    </r>
    <r>
      <rPr>
        <b/>
        <sz val="12"/>
        <rFont val="Tahoma"/>
        <charset val="134"/>
      </rPr>
      <t xml:space="preserve"> steps and landings</t>
    </r>
    <r>
      <rPr>
        <sz val="12"/>
        <rFont val="Tahoma"/>
        <charset val="134"/>
      </rPr>
      <t xml:space="preserve">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Providing edge moulding to 18 mm thick granite stone counters, Vanities, steps etc., including machine polishing to edge to give high gloss finish including making three nos of groove over tread etc. complete including cost, coveyance, loading and unloading and ,royalties of all materials, cost of all labour, sundries, T&amp;P, scaffolding etc. required for the work and complete in all respect as directed by the Engineer in charge.</t>
    </r>
  </si>
  <si>
    <r>
      <rPr>
        <sz val="12"/>
        <rFont val="Tahoma"/>
        <charset val="134"/>
      </rPr>
      <t xml:space="preserve">Providing Granite stone prepolished 10mm thick in dado  of approved quality, colour and size in dado,  riser of steps and  dado of landings in all floors at all height on 12mm thick bed of cement mortar of mix </t>
    </r>
    <r>
      <rPr>
        <b/>
        <sz val="12"/>
        <rFont val="Tahoma"/>
        <charset val="134"/>
      </rPr>
      <t>(1:3)</t>
    </r>
    <r>
      <rPr>
        <sz val="12"/>
        <rFont val="Tahoma"/>
        <charset val="134"/>
      </rPr>
      <t xml:space="preserve">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t>
    </r>
  </si>
  <si>
    <t>Providing,Fixing 16m thick Kota stone in floors treads or steps and landing on 20mm thick cement mortar (1:4) (1cement : 4 course and) and filling joints with of approved quality including cost, conveyance, taxes, cost of all labour etc. complete.
Providing,Fixing 16m thick Kota stone in dado ,riser  on 12mm thick cement mortar (1:3) (1cement : 3 course and) and filling joints with of approved quality including cost, conveyance, taxes, cost of all labour etc. complete.</t>
  </si>
  <si>
    <t>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t>
  </si>
  <si>
    <t xml:space="preserve">Supplying, fitting and fixing of M.S grills, Grill window  ( as per I.S. specification and as per approved drawings ) in proper position in all floorsas per TS, approved drawing, complete in all respect as per approved drawing and instruction of Engineer in Charge. </t>
  </si>
  <si>
    <t>30.20.1</t>
  </si>
  <si>
    <t>Inside walls: application of two coats of wall putty (water based) on the prepared surface, application of one coat of cement primer (oil bound) and three coats of oil bound distemper/emulsifier paint of approved quality and shade.</t>
  </si>
  <si>
    <t>30.20.2</t>
  </si>
  <si>
    <t>30.20.3</t>
  </si>
  <si>
    <t xml:space="preserve">Providing and fixing of UPVC sliding windows  in the Transit house as per TS, complete in all respect as per approved drawing and instruction of Engineer in Charge. </t>
  </si>
  <si>
    <t>Waterproofing to the roof slab as per TS complete in all respect as per approved drawing and instruction of Engineer in Charge.</t>
  </si>
  <si>
    <t>Providing and laying tactile tile (for vision impaired persons as per standards) of size 300x300x9.8 mm having with water absorption less than 0.5% and conforming to IS:15622 of approved make in all colours and shades in for outdor floors such as footpath, courtyard, multi modals location etc., laid on 20mm thick base of cement mortar 1:4 (1 cement : 4 coarse sand) in all shapes &amp; patterns including grouting the joints with white cement mixed with matching pigments etc. complete as per direction of Engineer-in-Charge</t>
  </si>
  <si>
    <t>Supplying, fitting and fixing in position 16mm thick chequred  tile of approved make and  quality, colour and size in all floors at all height on 25mm thick bed of cement mortar of mix (1:1) laid in proper slope and gradient with screened and washed sharp sand for mortar and with Portland Slag Cement (PSC) grouted with neat white cement slurry with required quantities of pigments of approved marks watering and curing for 21 days, including cost, conveyance, loading, unloading, royalties and taxes of all materials, cost of all labour, sundries, T&amp;P required for the work complete in all respect as directed by the Engineer-in-charge</t>
  </si>
  <si>
    <t>Plinth Potection for Transit house as per the provided drawing and as per sepcification in TS.</t>
  </si>
  <si>
    <t>Construction of covered drain for Transit house as per the provided drawing and as per specification in TS.</t>
  </si>
  <si>
    <t>Provision of PH work for the Transit house as per the provided drawing and as per specification in TS.</t>
  </si>
  <si>
    <t>Construction of septic tank and soak pit for Transit house as per the provided drawing and as per specification in TS.</t>
  </si>
  <si>
    <t>Provision of Electrical works the Transit house as per the provided drawing and as per specification in TS. This also includes supply of all electrical materials (of specified manufacturer as indicated in the TS) to complete the work as as per description provided in the relevant section of TS.</t>
  </si>
  <si>
    <r>
      <rPr>
        <b/>
        <sz val="12"/>
        <rFont val="Tahoma"/>
        <charset val="134"/>
      </rPr>
      <t>Furnishings for Transit House: Supply and installation of the following items-</t>
    </r>
    <r>
      <rPr>
        <sz val="12"/>
        <rFont val="Tahoma"/>
        <charset val="134"/>
      </rPr>
      <t xml:space="preserve">
1. 55 inch Full HD LED TV set of Sony/LG/Samsung make with supply of Set up Box for the television unit with 1 year recharge from the date of commissioning (1set)
2. Durian make Sofa set (3+1+1) with center table for lobby (1 set)
3. Durian make King size cot with mattress &amp; all other amenities like study table with 2 chair (Godrej) in all the bed rooms, bed sheets, pillow etc (Bombay Dyeing/Raymond Home) make. 2 Person wardrobe (Godrej Interio), hangers for hanging cloths in each room for storage of Baggages and Cloths etc. Bathing requirements like Bath Towels, Hand Towels etc. (02 sets for all the bed rooms). Decoratives Such as wall ceinic Hangers, Doors and Windows Curtains (02 Sets for all doors and Windows) - Total 4 sets for 4 guest rooms
4. Geyser-3 Ltr capacity of Bajaj/V-Guard/Phillips/Crompton make (4 set)
5. Dining table with 6 chairs of Durian/Godrej make (1 set)
6. Modular kitchen with exhaust chimney system, gas stove, and required utensils (1. 02 Cook Ware and Dinner Sets for 08 persons 2. Induction cooking heaters for cooking capacity of 10 persons at a stretch)
7. RO &amp; UV Water purifier with cooling water system of Aquaguard/Bluestar/Kent make (1 set)
8. 3 star inverter compressor frost free Refrigerator of 230 Ltr or above capacity, double door type (LG/Samsung/Whirlpool/Godrej/Panasonic Make) (1 set)</t>
    </r>
  </si>
  <si>
    <t>LOT</t>
  </si>
  <si>
    <t>Construction of borewell for Transit house as per the specification in TS (as in control room building). The starter is to be installed in the transit house as per the instruction of the site Engineer. The deliveries of borewell of transit house and the cotrol room building shall also be connected with each other through gate valves to use any one borewell for the entire substation premises in case of exigencies, including supply of all materials such as UPVC Pipes, joints, valves etc for completion of the work as per instruction of site Engineer.</t>
  </si>
  <si>
    <t>32</t>
  </si>
  <si>
    <r>
      <rPr>
        <b/>
        <sz val="12"/>
        <rFont val="Tahoma"/>
        <charset val="134"/>
      </rPr>
      <t>Land scaping &amp; provision for platform for hoisting of National Flags and Provision of Garden:  As per site condition of the substation and approval of the gardening layout. The qty may vary as per the approved layout and instrcution of engineer in charge.</t>
    </r>
    <r>
      <rPr>
        <sz val="12"/>
        <rFont val="Tahoma"/>
        <charset val="134"/>
      </rPr>
      <t xml:space="preserve">
</t>
    </r>
  </si>
  <si>
    <t>32.1</t>
  </si>
  <si>
    <t>Provision of  gardens/ lawn area with garden grass in front of the control room building &amp; other areas that can be developed as a garden as per the site Engineer's instruction. This include the all required work including the soil treatment for laying of the lawn grass.</t>
  </si>
  <si>
    <t>sqm</t>
  </si>
  <si>
    <t>32.2</t>
  </si>
  <si>
    <t>Motorised fountain at a suitable location as per instrcution of Engineer in charge.</t>
  </si>
  <si>
    <t>32.3</t>
  </si>
  <si>
    <t>Sprinkler arrangement in the lawn to cover all the lawn area and water tap arrangement at different location to all areas of plantation.</t>
  </si>
  <si>
    <t>32.4</t>
  </si>
  <si>
    <t>Flowering plants (Rose, jasmine, hibiscus or as per instruction of Engineer in Charge at least 50 each</t>
  </si>
  <si>
    <t>32.5</t>
  </si>
  <si>
    <t>Fruit bering Non Fruit bearing Plants (Mango, guava, Neem, Acacia) as per instruction of Engineer in Charge. 25 nos of each type of trees to be plantedin the free areas immediately after the substation layout paln is finalised. It must be ensured that the plants survive till hand over. Therefore, proper care shall be taken by the contractor.</t>
  </si>
  <si>
    <t>32.6</t>
  </si>
  <si>
    <t>Decorative Plants for Lawn/garden (varieties of Hedge, thuja) as per instruction of Engineer in Charge</t>
  </si>
  <si>
    <t>32.7</t>
  </si>
  <si>
    <t>Decorative plants (foxtail palm of at least 5 ft height) for both side of the 7m road from the main gate as per instruction of the Engineer in charge.</t>
  </si>
  <si>
    <t>32.8</t>
  </si>
  <si>
    <t>Construction of platform &amp; suitable GI pipe &amp; other attachment for hoisting of National Flags as per the direction of Engineer incharge.</t>
  </si>
  <si>
    <t>33</t>
  </si>
  <si>
    <r>
      <rPr>
        <b/>
        <sz val="12"/>
        <rFont val="Tahoma"/>
        <charset val="134"/>
      </rPr>
      <t xml:space="preserve">DG Shed: </t>
    </r>
    <r>
      <rPr>
        <sz val="12"/>
        <rFont val="Tahoma"/>
        <charset val="134"/>
      </rPr>
      <t xml:space="preserve">Design, engineering and construction of DG shed for rain/sun protection including the cost of material, supply of labour, T&amp;P, etc.  This also includes excavation in all types of soil or rocks,backfilling,and disposal of excess earth, PCC, RCC, reinforcement steel MS rods  (FE-500-TATA/ RINL/ Sail/JINDAL), brick work as per the direction of Enginer In charge. As per approved drawings and specification. The RCC foundation and Plinth to be in the ratio 1:1.5:3. including piling where required. DG shed shall be Steel fame structure type with channels, I beams etc (HDG 610 g/sqm) with top canopy - colour coated corrugated galvalume (TATA blue scope/JSW make). Canopy shall be 2 way - open gable sloped for discharge of rainwater.
This incluses all other associated works viz. painting, illumination for DG set etc to complete the work in full shape.
The Plinth area of the D.G shed 36 sq mtrs (9mtrsX4 mtrs) </t>
    </r>
  </si>
  <si>
    <t>A</t>
  </si>
  <si>
    <t>TOTAL OF (Civil Work) _SUBSTATION</t>
  </si>
  <si>
    <t xml:space="preserve"> (FOR 400 KV D/C LILO LINE from 400KV  Meramandali-New Duburi D/C line (CKT-I &amp; II)  to proposed 400/220/33KV Grid Sub-Station at Neulpoi LINE)</t>
  </si>
  <si>
    <t>DESCRIPTION OF ITEMS</t>
  </si>
  <si>
    <t>LINE</t>
  </si>
  <si>
    <t xml:space="preserve">QUANTITY </t>
  </si>
  <si>
    <t>TOTAL UNIT PER  PRICE</t>
  </si>
  <si>
    <t>Meramundali End</t>
  </si>
  <si>
    <t>New Duburi End</t>
  </si>
  <si>
    <t>6=4+5</t>
  </si>
  <si>
    <t>8=7x9%</t>
  </si>
  <si>
    <t>9=7x9%</t>
  </si>
  <si>
    <t>10=7+8+9</t>
  </si>
  <si>
    <t>11=7X10</t>
  </si>
  <si>
    <t>Excavation for following type of soil and rocks (including shoring where required) and back filling (back filling shall be done in layers of 500mm sprinkling of water and compaction thereafter and disposed of excess quantity of excavated soil at suitable place after back filling), &amp; if required for filling the foundation, borrowed earth/morrum/sand shall be brought for filling and compaction, including supply of sand, all T&amp;P, labour as required as per instruction of Engineer Incharge.</t>
  </si>
  <si>
    <r>
      <rPr>
        <sz val="12"/>
        <rFont val="Tahoma"/>
        <charset val="134"/>
      </rPr>
      <t xml:space="preserve">Design, Engineering, Providing  and laying of plain cement concrete (PCC 1:3:6) of grade M10 with approved quality coarse aggregates (Nominal size 12mm to 20mm) , fine aggregates, cement  in tower open foundations, pile cappings and rivetments works etc. as blind layer inclusive of labour charges for concrete mixing,  shoring, shuttering &amp; curing. This includes supply of all labourers, T&amp;P , </t>
    </r>
    <r>
      <rPr>
        <b/>
        <sz val="12"/>
        <rFont val="Tahoma"/>
        <charset val="134"/>
      </rPr>
      <t xml:space="preserve">head loading of all type of Civil materials  and dewatering </t>
    </r>
    <r>
      <rPr>
        <sz val="12"/>
        <rFont val="Tahoma"/>
        <charset val="134"/>
      </rPr>
      <t>(including Supply of all T&amp;P, Fuel, Lubricant &amp; electricity etc.) as per Technical specification, approved drawings and instruction of Engineer In charge.</t>
    </r>
  </si>
  <si>
    <r>
      <rPr>
        <sz val="12"/>
        <rFont val="Tahoma"/>
        <charset val="134"/>
      </rPr>
      <t xml:space="preserve">Design, Engineering and laying of reinforced cement concrete (RCC1:1.5:3) of grade M20 for open cast foundation with supply of approved quality coarse aggregates (Nominal size 12mm to 20mm), fine aggregates,  cement for tower open foundations, 500mm Under-reamed piles, all pile cappings risers, chimey etc. and inclusive of labour charges for concrete mixing, supply and fixing of form boxes, dewatering, curing, shoring, shuttering, testing of sample cement concrete cubes as per IS. The  height of the coping shall be 350mm above the finished concrete level. The surrounding area shall be clear from materials. Damage of land if any by the contractor shall be repaired before measurement. This includes supply of all labourers, T&amp;P, </t>
    </r>
    <r>
      <rPr>
        <b/>
        <sz val="12"/>
        <rFont val="Tahoma"/>
        <charset val="134"/>
      </rPr>
      <t>head loading of all type of Civil materials  and dewatering</t>
    </r>
    <r>
      <rPr>
        <sz val="12"/>
        <rFont val="Tahoma"/>
        <charset val="134"/>
      </rPr>
      <t xml:space="preserve"> (including Supply of all T&amp;P, Fuel, Lubricant &amp; electricity etc.)  as per Technical specification, approved drawings and instruction of Engineer In charge.</t>
    </r>
  </si>
  <si>
    <r>
      <rPr>
        <sz val="12"/>
        <rFont val="Tahoma"/>
        <charset val="134"/>
      </rPr>
      <t xml:space="preserve">Supply of all materials like cement, coarse aggregates (Nominal size 12mm to 20mm), fine aggregates and making 1000mm river bed pile foundations (after pile boring as per required depth, basing on design) as per requirement, including supply of all equipment  with labours, </t>
    </r>
    <r>
      <rPr>
        <b/>
        <sz val="12"/>
        <rFont val="Tahoma"/>
        <charset val="134"/>
      </rPr>
      <t>head loading of all type of Civil materials</t>
    </r>
    <r>
      <rPr>
        <sz val="12"/>
        <rFont val="Tahoma"/>
        <charset val="134"/>
      </rPr>
      <t xml:space="preserve"> , proper curing of the foundations and T&amp;P as per specification in the concrete ratio </t>
    </r>
    <r>
      <rPr>
        <b/>
        <sz val="12"/>
        <rFont val="Tahoma"/>
        <charset val="134"/>
      </rPr>
      <t>1:1:2</t>
    </r>
    <r>
      <rPr>
        <sz val="12"/>
        <rFont val="Tahoma"/>
        <charset val="134"/>
      </rPr>
      <t xml:space="preserve"> and disposal of excess earth as per the direction of Engineer In Charge. </t>
    </r>
  </si>
  <si>
    <t>3.4</t>
  </si>
  <si>
    <t>TOTAL(B)</t>
  </si>
  <si>
    <t>(FOR 400 KV D/C LILO LINE from 400KV  Meramandali-Mendhasal D/C line(CKT-I &amp; II) to proposed 400/220/33KV Grid Sub-Station at Neulpoi LINE)</t>
  </si>
  <si>
    <t>Meramandali End</t>
  </si>
  <si>
    <t>Mendhasal End</t>
  </si>
  <si>
    <t>Total</t>
  </si>
  <si>
    <t>Preparation of land schedule on revenue (if required)maps indicating alignment therein duly authenticated by Revenue Inspector &amp; Tahasildar, enumeration of trees with the help of Forest officer and other prominent features required for alignment of the proposed 132 KV line. Final route to be plotted on 1:50000 topo sheet for approval.</t>
  </si>
  <si>
    <t>Fixing charges of MS Liner including the supply of materials like MS Sheet of adequate thickness  (6mm/8mm as per approved drawing), fabrication, cutting, bending, binding, putting the liner in appropriate position and other related works</t>
  </si>
  <si>
    <t>C</t>
  </si>
  <si>
    <t>TOTAL (C )</t>
  </si>
  <si>
    <t>TOTAL ERECTION_CIVIL (SUB_STATION + MRDL-MENDHASAL LILO LILE + MRDL-NEW DUBURI LILO LINE) (A+B+C)</t>
  </si>
  <si>
    <t xml:space="preserve">
400/220/33 KV Sub-Station  at NEULPOI &amp; Associated 400 KV LILO  LINE
(ERECTION)</t>
  </si>
  <si>
    <t xml:space="preserve">NOTICE INVITING TENDER-NIT NO. </t>
  </si>
  <si>
    <t>PRICE BID FOR WORKS CONTRACT : SCHEDULE -2  ERECTION  COMPONENT OF THE WORKS CONTRACT-</t>
  </si>
  <si>
    <t xml:space="preserve"> 400/220 kV Substation Neulpoi:      
 400 KV Bays-[21 Nos (10 Fdr+2  ICT+7Tie+2Reactor)]  In 1 &amp; 1/2 CB System,                                                                                                                                           220KV Bay-7 Nos.(FDR-2,ICT-2+ TRF -2, B/C-1)                                                                                                                                                                                                                    33KV Bay-9 Nos.(FDR-6,TFR-2, B/C -1]</t>
  </si>
  <si>
    <t>Total REVISED Erection Price excluding service  tax
IN INR</t>
  </si>
  <si>
    <t>ELECTRICAL WORKS</t>
  </si>
  <si>
    <t>420 KV, 2000-1000-500A, 63 kA, 5 Core Single Phase Current Transformer</t>
  </si>
  <si>
    <t>420 KV, 3150A, 63 kA Isolators</t>
  </si>
  <si>
    <t>With One Earth Switch</t>
  </si>
  <si>
    <t>With Two Earth Switch</t>
  </si>
  <si>
    <t>420 KV, 63 kA, 3 Core Single  Phase  Line Capacitor Voltage Transformer</t>
  </si>
  <si>
    <t>420 KV, 3150A, 63kA, SF6 Circuit Breaker With Support Structure.</t>
  </si>
  <si>
    <t>Circuit Breaker with CSD.</t>
  </si>
  <si>
    <t>4 .2</t>
  </si>
  <si>
    <t>Circuit Breaker without CSD.</t>
  </si>
  <si>
    <t>Metal oxide polymer housed surge arrrestor for 420 kV system. Station Class Medium Duty (SM) type In, Ur, Uc, Wth &amp; Qrs as per technical specification/Latest IEC complete with insulating base and Surge monitor (AIS). - As per TS</t>
  </si>
  <si>
    <t>400 KV Bus Post Insulators</t>
  </si>
  <si>
    <t>245 KV, (1200-600-300/1-1-1-1-1-1A), 50kA, 5 CORE  SINGLE  PHASE  CURRENT TRANSFORMER</t>
  </si>
  <si>
    <t>245 KV, 2 Core, Voltage Transformer  (1 core 3P &amp; 1 core 0.2)</t>
  </si>
  <si>
    <t>245 KV, 2000A, 50 kA Isolators</t>
  </si>
  <si>
    <t>Without Earth Switch</t>
  </si>
  <si>
    <t>With Single Earth Switch</t>
  </si>
  <si>
    <t>Tandem Isolator without Earth Switch</t>
  </si>
  <si>
    <t>245KV, 3150A, 50kA, SF6 Circuit Breaker with Support Structure</t>
  </si>
  <si>
    <t>Metal oxide polymer housed surge arrrestor for 220 kV system. Station Class Medium Duty (SM) type In, Ur, Uc, Wth &amp; Qrs as per technical specification/Latest IEC complete with insulating base and Surge monitor (AIS). - As per TS</t>
  </si>
  <si>
    <t>220 KV Bus Post Insulators</t>
  </si>
  <si>
    <t>132KV, 2000A, 40 kA Isolators without Earth Switch (1-Pole) For 400KV 125Mvar Reactor</t>
  </si>
  <si>
    <t>Metal oxide polymer housed surge arrrestor for 132 kV system. Station Class Medium Duty (SM) type In, Ur, Uc, Wth &amp; Qrs as per technical specification/Latest IEC complete with insulating base and Surge monitor (AIS). - As per TS</t>
  </si>
  <si>
    <t>36KV, 31.5kA Current Transformers</t>
  </si>
  <si>
    <t>36 KV,800-400-200,31.5kA,3 core Single phase Current Transformer (2 Nos PS class &amp; 1 No. 0.2s class)</t>
  </si>
  <si>
    <t>36 KV, 800-400-200, 31.5kA, 4 core Single phase Current Transformer (3 Nos PS class &amp; 1 No. 0.2s class)</t>
  </si>
  <si>
    <t>36 KV, 1250A, 31.5kA Isolators</t>
  </si>
  <si>
    <t>Single Isolator without Earth Switch</t>
  </si>
  <si>
    <t>Single Isolator with Earth Switch</t>
  </si>
  <si>
    <t>Beam Mounted Single Isolator without Earth Switch</t>
  </si>
  <si>
    <t>Metal oxide polymer housed surge arrrestor for 33 kV system. Station Class Low Duty (SL) type In, Ur, Uc, Wth &amp; Qrs as per technical specification/Latest IEC complete with insulating base and Surge monitor - As per TS</t>
  </si>
  <si>
    <t>36 KV, 2 Core Single Phase IVT (1 core 3P &amp; 1 core 0.2)</t>
  </si>
  <si>
    <t>36 KV, 1250A, 31.5kA, Vaacuum Circuit Breaker with supporting Structure. Facilities for integration with SAS as per the site requirement.</t>
  </si>
  <si>
    <t>33 KV Bus Post Insulators</t>
  </si>
  <si>
    <t>BUS BAR STRINGING: Supply of labour, T&amp;P and other necessary arrangements for stringing of bus bar conductors, hoisting of single or double  insulator strings, Single or Double Hard-wares Fittings, Clamp &amp; connectors, as per requirements, Jumpers, connections to Equipments, testing, commissioning etc. as per the instruction of Engineer-in charge.</t>
  </si>
  <si>
    <t>HARDWARES &amp; FITTINGS/SPACERS/CLAMP &amp; CONNECTORS FOR FOLLOWING ARRANGEMENT:
1. 400KV Bus-A &amp; B and Equipment to Equipment connectionare 120mm IPS Aluminium Pipe Bus
2. Cross Bus shall be with Twin ACSR Moose and Cross bus to equipment shall also be with Twin ACSR Moose.
3. 220KV Main Bus-I &amp; II sahll be with twin ACSR Moose (conductor spacing-300mm) and Transfer bus shall be with Single ACSR Moose.
4. 220KV Equipment connections shall be with single ACSR moose.
5. 33KV Main Bus &amp; Transfer Bus shall be with Twin ACSR Moose (conductor spacing-250mm).
6. 33KV Equipment connections shall be with single ACSR Moose for feeders and Twin ACSR Moose for the Bus coupler &amp; Transformer bays.
7. 33KV Station transformer connections shalll be with Single ACSR Panther conductor.
8. The Single hardware fittings shall be of 160KN &amp; 120KN for 400KV &amp; 220KV system, 120KN and 90KN for 33KV system. The UTS of the twin hardware fittings shall be suitably chosen for twin insulators of the above mentioned UTS.
10. The harware fittings shall be single anchored and without turn buckle. 
11. This also includes any other hardware fittings and clamps required to complete the work.
12. The qty of hardware fittings, clamps &amp; connectors, Conductor, IPS Aluminium tube and Insulators shall be as per the approved drawing.</t>
  </si>
  <si>
    <t>21.1.1</t>
  </si>
  <si>
    <t>All suspension &amp; tension hardware fittings for 400KV system for Twin ACSR Moose</t>
  </si>
  <si>
    <t>21.2.2</t>
  </si>
  <si>
    <t>All suspension &amp; tension hardware fittings for 220KV system for Twin ACSR Moose, Single ACSR Moose</t>
  </si>
  <si>
    <t>21.1.2</t>
  </si>
  <si>
    <t>All suspension &amp; tension hardware fittings for 33KV system for Twin ACSR Moose, Single ACSR Moose</t>
  </si>
  <si>
    <t>21.2.3</t>
  </si>
  <si>
    <t>Clamps &amp; Connectors, Spacers etc for Twin ACSR Moose, IPS Aluminium Tube for 400KV system</t>
  </si>
  <si>
    <t>21.1.3</t>
  </si>
  <si>
    <t>Clamps &amp; Connectors, Spacers etc for Twin ACSR Moose, Single ACSR Moose for 220KV system</t>
  </si>
  <si>
    <t>21.2.4</t>
  </si>
  <si>
    <t>Clamps &amp; Connectors, Spacers etc for Twin ACSR Moose, Single ACSR Moose for 33KV system</t>
  </si>
  <si>
    <t xml:space="preserve">ACSR  MOOSE CONDUCTOR </t>
  </si>
  <si>
    <t>IPS  4.5”  Aluminium Tube  (OD:  120  mm, Thickness: 12  mm)(for   400  KV  Bus  and  connection from equipment to equipment in 400 KV side) including welding  sleeves,corona bell etc. The Lot shall be as per the approved drawing.</t>
  </si>
  <si>
    <t>ACSR Panther Conductor</t>
  </si>
  <si>
    <t>Antifog type Disc Insulators for 400KV Switchyard (160KN &amp; 120 KN)</t>
  </si>
  <si>
    <t>Antifog type Disc Insulators for 220KV Switchyard (160KN &amp; 120 KN)</t>
  </si>
  <si>
    <t>Antifog type Disc Insulators for 33KV Switchyard (120KN &amp; 90KN)</t>
  </si>
  <si>
    <t>SUBSTATION EARTHING SYSTEMS: (The qty for the earthing materials shall be as per the approved earthing design calculations based on the soil resistivity of the project area)</t>
  </si>
  <si>
    <t>EARTHING  CONDUCTOR  FOR   BURRIAL  :(40MM MS ROD)  for  laying  as  main   earth   mat for the whole (400KV, 220KV &amp; 33KV) switchyards as per design calculation(spacing maximum 5m both way). @1mtr=9.86Kg</t>
  </si>
  <si>
    <t>EARTHING  CONDUCTOR:  75X10    mm   GI   Flat   for    Raiser    from   the   burial   earth   mat   to foundation plint level of equipmentstructure etc.) @1mtr=5.9Kg</t>
  </si>
  <si>
    <t>EARTHING CONDUCTOR: 50X6 mm GI Flat as riser to structures, equipment, coulmns and up to the bottom of spikes, fencing, cable tray and auxiliary  Boards  earthing etc.). Each equipment strructure &amp; Columns shall be connected to earth at two separate points. @1mtr=2.4Kg</t>
  </si>
  <si>
    <t>Earthing Device &amp; associated accessories: 50 mm heavy duty GI perforated pipe, 3 mtrs long for  treated  earth pit</t>
  </si>
  <si>
    <t>Earthing Device &amp; associated accessories: 40mm MS rod, 3 mtrs long for treated earth pits</t>
  </si>
  <si>
    <t>Switchyard buildings lightning protection (all materials &amp; accessories like Shielding Wire, PG clamp, Test link, D shackle, other required materials etc) as per IS/National Building code standard and as per approved drawing</t>
  </si>
  <si>
    <t>Supply of UPVC Pipes (2", 1.5", 1" &amp; 1/2" etc), Joints, bends, Valves and all accessories for spreading the water network from the overhead tank to each treated earth pit as per approved drawing.</t>
  </si>
  <si>
    <t>GI  Cable  Trays including support  GI angle suitable  for different  sections  i.e. Section:1-1,2-2,3-3 &amp; 4-4 along with its accessories as per TS and approved drawing.</t>
  </si>
  <si>
    <t>Switchyard  Structures( Including  Foundation Bolts  And  Nuts)  Galvanised (Lattice) For All 400 kV &amp; 220 kV</t>
  </si>
  <si>
    <t>Different Types  Of Columns  with  earth spikes and Beams (Lattice Type) as per approved layout design</t>
  </si>
  <si>
    <t>24.1.1</t>
  </si>
  <si>
    <t>400 KV Columns &amp; beams</t>
  </si>
  <si>
    <t>24.1.2</t>
  </si>
  <si>
    <t>220 KV Column &amp; beams</t>
  </si>
  <si>
    <t>24.1.3</t>
  </si>
  <si>
    <t>33 KV Column &amp; beams</t>
  </si>
  <si>
    <t>Total  Weight Of Column &amp; Beam</t>
  </si>
  <si>
    <t>Total Weight  Of Different  Size Of Gi Nuts And Bolts For column &amp; beam structures.</t>
  </si>
  <si>
    <t>Support Structures (Including Foundation Bolts  And  Nuts)  Galvanised (Pipe  Type) For All 400 KV &amp; 220 KV Equipments as per approved layout design</t>
  </si>
  <si>
    <t>24.4.1</t>
  </si>
  <si>
    <t>400KV Equipment</t>
  </si>
  <si>
    <t>24.4.2</t>
  </si>
  <si>
    <t>220KV Equipment</t>
  </si>
  <si>
    <t>24.4.3</t>
  </si>
  <si>
    <t>333KV Equipment</t>
  </si>
  <si>
    <t>Total  Weight Of Support Structure For Above  Equipment</t>
  </si>
  <si>
    <t>Total weight  of different  size of GI Nuts and bolts for equipment structures.</t>
  </si>
  <si>
    <t>General Equipment &amp; Substation Accessories</t>
  </si>
  <si>
    <t>Power Cables-1.1KV, FRLSH XLPE &amp; PVC, Armoured Aluminium Conductor (As Per Specification)</t>
  </si>
  <si>
    <t>25.1.1</t>
  </si>
  <si>
    <t>XLPE 3.5 C X 630 mm2</t>
  </si>
  <si>
    <t>25.1.2</t>
  </si>
  <si>
    <t>XLPE 3.5 C X 185 mm2</t>
  </si>
  <si>
    <t>25.1.3</t>
  </si>
  <si>
    <t>XLPE 3.5 C X 120 mm2</t>
  </si>
  <si>
    <t>25.1.4</t>
  </si>
  <si>
    <t>PVC 3.5 C X 70 mm2</t>
  </si>
  <si>
    <t>25.1.5</t>
  </si>
  <si>
    <t>PVC 3.5 C X 35 mm2</t>
  </si>
  <si>
    <t>25.1.6</t>
  </si>
  <si>
    <t>PVC 4 C X 16 mm2</t>
  </si>
  <si>
    <t>25.1.7</t>
  </si>
  <si>
    <t>PVC 4 C X 6 mm2</t>
  </si>
  <si>
    <t>25.1.8</t>
  </si>
  <si>
    <t>PVC 2C X 6 mm2</t>
  </si>
  <si>
    <t>Control Cables- 1.1 KV, FRLSH PVC, Armoured Stranded Copper conductor (As Per Specification)</t>
  </si>
  <si>
    <t>25.2.1</t>
  </si>
  <si>
    <t>4 C X 2.5 mm2</t>
  </si>
  <si>
    <t>25.2.2</t>
  </si>
  <si>
    <t>5 C X 2.5 mm2</t>
  </si>
  <si>
    <t>25.2.3</t>
  </si>
  <si>
    <t>7C X 2.5 mm2</t>
  </si>
  <si>
    <t>25.2.4</t>
  </si>
  <si>
    <t>10 C X 2.5 mm2</t>
  </si>
  <si>
    <t>25.2.5</t>
  </si>
  <si>
    <t>12 C X 2.5 mm2</t>
  </si>
  <si>
    <t>25.2.6</t>
  </si>
  <si>
    <t>16 C X 2.5 mm2</t>
  </si>
  <si>
    <t>25.2.7</t>
  </si>
  <si>
    <t>19 C X 2.5 mm2</t>
  </si>
  <si>
    <t>Single core 1.1KV, PVC Un-armoured copper conductor: for connection from Battery Set to Battery Charger and from Battery Charger to DCDB on cable tray / HDPE pipe/PVC pipe etc</t>
  </si>
  <si>
    <t>25.3.1</t>
  </si>
  <si>
    <t xml:space="preserve">1CX 120 mm2 </t>
  </si>
  <si>
    <t>Supply of screened / Shielded Twisted pair copper cable for Analog Communication for showing winding temp, Oil temp,lighting, fire fighting, DG etc, LT current &amp; LT voltage signals of sub-station auxiliary system in HMI</t>
  </si>
  <si>
    <t>25.4.1</t>
  </si>
  <si>
    <t xml:space="preserve">8PX1.5 mm2 screened copper cable </t>
  </si>
  <si>
    <t>25.4.2</t>
  </si>
  <si>
    <t xml:space="preserve">2PX1.5 mm2 screened copper cable </t>
  </si>
  <si>
    <t>Supply Of Station Transformer &amp; Other Materials For meeting the Auxiliary Supply</t>
  </si>
  <si>
    <t>Station Transformer 33KV/433V, 1000 KVA (As Per Specification)</t>
  </si>
  <si>
    <t xml:space="preserve">HG fuse set for 33 KV side of the Station transformer including base(each set comprises three single HG fuse) </t>
  </si>
  <si>
    <t>SETS</t>
  </si>
  <si>
    <t>SUB STATION LIGHTING (AS PER SPECIFICATION AND APPROVED DRAWINGS )(Switch yard  and other street area)</t>
  </si>
  <si>
    <t>Substation Switchyard Lighting: Installation of fixtures &amp; lamps (LED) of reputed make (Philips/CGL/Bajaj/Havells/ Osram/ Wipro premium quality) with switch gear, GI Conduit etc.(Lighting fixtures are to be fixed rigidly on the Column at a suitable height so that the required lux can be achieved).(150 watt each)</t>
  </si>
  <si>
    <t>STREET LIGHTING:
Installation of HDG Octagonal street lighting poles 7 m height (Crompton/Bajaj/Skipper/Transrail Make) with arm bracket  for holding light, foundation nuts &amp; bolts and LED light fittings etc. 
Poles shall be installed on a RCC concrete foundation with 4nos x 20 mm dia foundation bolts with 225 mm PCD . (Poles shall have variable PCD (200-250 mm dia) type base plate  with diagonal slotted holes  )
It includes installation of LED lighting fixtures with lamps of 100 Watts  of reputed make (Phillips/Crompton/Bajaj/ Havells/ Osram/Wipro), with switch gear, GI junction box, GI Conduit etc. &amp; as per technical specification.</t>
  </si>
  <si>
    <t>Set</t>
  </si>
  <si>
    <t>FIRE FIGHTING SYSTEM(PORTABLE AND WHEEL MOUNTED SETS FOR CONTROL ROOM,EQUIPMENT LIKE TRANSFORMER AND OTHER AREAS AS PER TECH SPEC(REFER TS-VOL-IIA-SCOPE OF WORKAT SL NO. 16-ANNEXURE - I)</t>
  </si>
  <si>
    <t>FOAM TYPE-9 LTRS</t>
  </si>
  <si>
    <t>DRY CHEMICAL POWDER(TROLLEY MOUNTED)- 22.5 KGS</t>
  </si>
  <si>
    <t>DRY POWDER TYPE - 5 KGS</t>
  </si>
  <si>
    <t>CO2 - 4.5 KGS</t>
  </si>
  <si>
    <t>CO2  - 9 KGS</t>
  </si>
  <si>
    <t>CO2 (TROLLY MOUNTED)- 22.5 KGS</t>
  </si>
  <si>
    <t>FIRE BUCKET (6 NOS IN EACH STAND) WITH STAND</t>
  </si>
  <si>
    <t>SUBSTATION AUTOMATION SYSTEM FOR 400/220/33 KV SUBSTATION ON PRP MODE: Design , engineering , drawing, supervision, installation , testing &amp; commissioning of Substation Automation system alongwith Supply of the following 400, 220 and 33 kV level of protection panels consisting of  Bay control Units &amp; numerical protection relays and other auxiliary relays suitable for SAS as per technical specification. 
NOTE: All protective relays &amp; BCU shall be numerical type.</t>
  </si>
  <si>
    <t>Gateway Panel: for Sub-Station Automation (in PRP on FO as per the specification &amp; indicative drawing) system (for All 400KV, 220KV &amp; 33 KV side bays) and with other accessories, comprising:
1. HMI servers (Main &amp; Stand By) 
2. DR PC for Local 
3. Gateway- 2 nos (both in hot mode)
4. Color Laser jet Printer-1Nos
5. Dot Matrix Printer-1Nos
6. Ethernet Fiber Switches (with 20% spares Port) 
7. LIU
8. Multimode glass fibre Doublle jacket armoured  optical cables
9. Red boxes
10. Inverters(Input shall be both A.C &amp; D.C and output shall be A.C) - 3 KVA (Main &amp; Stand by)
11. Furniture (Operator desk 1 Nos &amp; Chair-6Nos)
12. Full HD or better resolution LED TV 75 inch (Sony, LG, Samsung) or higher for display etc as  per TS, including all type of accessories &amp; special cables like F.O patch cord &amp; armoured FO cables of adequate length etc required for the system complete in all respect as per latest IEC 61850- ED-2 standard &amp; as per technical specification.  </t>
  </si>
  <si>
    <t>BCU  for Substation Auxilliary System (Station AC, Station DC, Lighting, Fire fighting, Diesel generator etc.)</t>
  </si>
  <si>
    <t>GPS System with IRIG-B/SNTP/PTP with VDU (Clock)</t>
  </si>
  <si>
    <t>400 KV SIDE PROTECTION &amp;  OTHER PANELS as per Technical specification.</t>
  </si>
  <si>
    <r>
      <rPr>
        <b/>
        <sz val="11"/>
        <rFont val="Tahoma"/>
        <charset val="134"/>
      </rPr>
      <t>400KV feeder Protection Panel:</t>
    </r>
    <r>
      <rPr>
        <sz val="11"/>
        <rFont val="Tahoma"/>
        <charset val="134"/>
      </rPr>
      <t xml:space="preserve"> MAIN-I , MAIN-II Distance protection relays of different make &amp; Backup Protection, Bay control unit (BCU) &amp; other aux relays including LBB trip relays as per requirement compliant to IEC 61850-ED-2 protocol with PRP on FO. Power Supply 220V DC, for substation automation system. </t>
    </r>
  </si>
  <si>
    <r>
      <rPr>
        <b/>
        <sz val="11"/>
        <rFont val="Tahoma"/>
        <charset val="134"/>
      </rPr>
      <t>400KV Transformer Protection Panel:</t>
    </r>
    <r>
      <rPr>
        <sz val="11"/>
        <rFont val="Tahoma"/>
        <charset val="134"/>
      </rPr>
      <t xml:space="preserve"> Differential Protection Main- I &amp; II of different make , Separate REF- Main- I &amp; II (different make) &amp; BACK-UP PROTECTION for HV &amp; IV side (considering HV, IV &amp; LV side for 500 MVA 400/220/33 KV ICT), Bay control units (BCU) &amp; other aux relays including LBB trip relays as per requirement compliant to IEC 61850-ED-2 protocol with PRP on FO. Power Supply 220V DC, for substation automation system. </t>
    </r>
  </si>
  <si>
    <r>
      <rPr>
        <b/>
        <sz val="11"/>
        <rFont val="Tahoma"/>
        <charset val="134"/>
      </rPr>
      <t>400KV Tie Bay protection Panel:</t>
    </r>
    <r>
      <rPr>
        <sz val="11"/>
        <rFont val="Tahoma"/>
        <charset val="134"/>
      </rPr>
      <t xml:space="preserve"> with  Bay control unit (BCU), other protection &amp; aux relays including LBB trip relays as per requirement compliant to IEC 61850-ED-2 protocol with PRP on FO. Power Supply 220V DC, for substation automation system. </t>
    </r>
  </si>
  <si>
    <r>
      <rPr>
        <b/>
        <sz val="11"/>
        <rFont val="Tahoma"/>
        <charset val="134"/>
      </rPr>
      <t>400KV BUS-BAR Protection System</t>
    </r>
    <r>
      <rPr>
        <sz val="11"/>
        <rFont val="Tahoma"/>
        <charset val="134"/>
      </rPr>
      <t xml:space="preserve"> (Distributed architecture with Main-I &amp; Main-II)</t>
    </r>
    <r>
      <rPr>
        <b/>
        <sz val="11"/>
        <rFont val="Tahoma"/>
        <charset val="134"/>
      </rPr>
      <t>:</t>
    </r>
    <r>
      <rPr>
        <sz val="11"/>
        <rFont val="Tahoma"/>
        <charset val="134"/>
      </rPr>
      <t xml:space="preserve"> This includes all peripheral units, Relays, Panels &amp; other accessories complete in all respect compliant to IEC 61850-ED-2 protocol with PRP on FO. Power Supply 220V DC. Provision of bus bar modules for at least</t>
    </r>
    <r>
      <rPr>
        <u/>
        <sz val="11"/>
        <rFont val="Tahoma"/>
        <charset val="134"/>
      </rPr>
      <t xml:space="preserve"> Four future bays s</t>
    </r>
    <r>
      <rPr>
        <sz val="11"/>
        <rFont val="Tahoma"/>
        <charset val="134"/>
      </rPr>
      <t>hall be made. The bus bar protection system shall be integrated with the Automation system.</t>
    </r>
  </si>
  <si>
    <r>
      <rPr>
        <b/>
        <sz val="11"/>
        <color theme="1"/>
        <rFont val="Tahoma"/>
        <charset val="134"/>
      </rPr>
      <t>400 KV Bus Reactor Panel:</t>
    </r>
    <r>
      <rPr>
        <sz val="11"/>
        <color theme="1"/>
        <rFont val="Tahoma"/>
        <charset val="134"/>
      </rPr>
      <t xml:space="preserve"> With Numerical Backup-Impedance, Differential, Separate REF &amp; Back-up protection, Bay Control Unit (BCU) &amp; aux relays including LBB trip relays as per requirement compliant to IEC 61850-ED-2 protocol with PRP on FO. Power Supply 220V DC, for substation automation system. </t>
    </r>
  </si>
  <si>
    <t>220 KV SIDE PROTECTION &amp; OTHER PANELS</t>
  </si>
  <si>
    <r>
      <rPr>
        <b/>
        <sz val="11"/>
        <rFont val="Tahoma"/>
        <charset val="134"/>
      </rPr>
      <t>220KV Feeder Protection Panel:</t>
    </r>
    <r>
      <rPr>
        <sz val="11"/>
        <rFont val="Tahoma"/>
        <charset val="134"/>
      </rPr>
      <t xml:space="preserve"> MAIN-I , MAIN-II of different make, Backup Protection relays, Bay control unit (BCU) &amp; other aux relays including LBB trip relays as per requirement compliant to IEC 61850-ED-2 protocol with PRP on FO. Power Supply 220V DC, for substation automation system. </t>
    </r>
  </si>
  <si>
    <r>
      <rPr>
        <b/>
        <sz val="11"/>
        <color theme="1"/>
        <rFont val="Tahoma"/>
        <charset val="134"/>
      </rPr>
      <t>220KV, 500MVA ICT Protection Panel:</t>
    </r>
    <r>
      <rPr>
        <sz val="11"/>
        <color theme="1"/>
        <rFont val="Tahoma"/>
        <charset val="134"/>
      </rPr>
      <t xml:space="preserve"> This includes all Relays including LBB trip relays and Bay Control Units (BCU), complete in all respect compliant to IEC 61850-ED-2 protocol with PRP on FO. Power Supply 220V DC.</t>
    </r>
  </si>
  <si>
    <r>
      <rPr>
        <b/>
        <sz val="11"/>
        <color rgb="FFFF0000"/>
        <rFont val="Tahoma"/>
        <charset val="134"/>
      </rPr>
      <t>220KV, 63MVA Power Transformer Protection Panel:</t>
    </r>
    <r>
      <rPr>
        <sz val="11"/>
        <color rgb="FFFF0000"/>
        <rFont val="Tahoma"/>
        <charset val="134"/>
      </rPr>
      <t xml:space="preserve">  Differential (Main-I &amp; Main-II of different make), saparate numerical REF, Backup Protection and other aux relays including LBB trip relays &amp; Bay control units (BCU) as per requirement  compliant to IEC 61850-ED-2 protocol with PRP on FO. Power Supply 220V DC for substation automation system.</t>
    </r>
  </si>
  <si>
    <r>
      <rPr>
        <b/>
        <sz val="11"/>
        <rFont val="Tahoma"/>
        <charset val="134"/>
      </rPr>
      <t>220KV Bus Coupler Protection Panel:</t>
    </r>
    <r>
      <rPr>
        <sz val="11"/>
        <rFont val="Tahoma"/>
        <charset val="134"/>
      </rPr>
      <t xml:space="preserve"> Backup Protection Relays and other aux relays including LBB trip relays &amp; BCU as per requirement compliant to IEC 61850-ED-2 protocol with PRP on FO. Power Supply 220V DC for substation automation system.</t>
    </r>
  </si>
  <si>
    <r>
      <rPr>
        <b/>
        <sz val="11"/>
        <rFont val="Tahoma"/>
        <charset val="134"/>
      </rPr>
      <t>220KV Transfer Bus Coupler Protection Panel:</t>
    </r>
    <r>
      <rPr>
        <sz val="11"/>
        <rFont val="Tahoma"/>
        <charset val="134"/>
      </rPr>
      <t xml:space="preserve"> Backup Protection Relays and other aux relaysincluding LBB trip relays &amp; BCU as per requirement compliant to IEC 61850-ED-2 protocol with PRP on FO. Power Supply 220V DC for substation automation system.</t>
    </r>
  </si>
  <si>
    <r>
      <rPr>
        <b/>
        <sz val="11"/>
        <rFont val="Tahoma"/>
        <charset val="134"/>
      </rPr>
      <t>220KV BUS-BAR Protection Sysstem</t>
    </r>
    <r>
      <rPr>
        <sz val="11"/>
        <rFont val="Tahoma"/>
        <charset val="134"/>
      </rPr>
      <t xml:space="preserve"> (Distributed architecture)</t>
    </r>
    <r>
      <rPr>
        <b/>
        <sz val="11"/>
        <rFont val="Tahoma"/>
        <charset val="134"/>
      </rPr>
      <t>:</t>
    </r>
    <r>
      <rPr>
        <sz val="11"/>
        <rFont val="Tahoma"/>
        <charset val="134"/>
      </rPr>
      <t xml:space="preserve"> This includes all peripheral units, Relays, Panels &amp; other accessories complete in all respect compliant to IEC 61850-ED-2 protocol with PRP on FO. Power Supply 220V DC. Provision of bus bar modules for at least Four future bays shall be made. The bus bar protection system shall be integrated with the Automation system.</t>
    </r>
  </si>
  <si>
    <t>33 KV SIDE PROTECTION  PANELS: Single Panel Twin Bay type ( 2 Bays in One Panel) with IEC:61850-ED2 PRP on FO</t>
  </si>
  <si>
    <r>
      <rPr>
        <sz val="11"/>
        <rFont val="Tahoma"/>
        <charset val="134"/>
      </rPr>
      <t xml:space="preserve">FEEDER PROTECTION  PANEL (WIth BCPU &amp; with other auxiliary relays including LBB trip relays as required as per the scheme complaint to IEC 61850-ED-2 rpotocol with PRP on FO, Power supply: 220V DC.)
</t>
    </r>
    <r>
      <rPr>
        <b/>
        <sz val="11"/>
        <rFont val="Tahoma"/>
        <charset val="134"/>
      </rPr>
      <t>Note: 06 No.s of Line feeder bays to be considered in 03 nos of Panels</t>
    </r>
  </si>
  <si>
    <r>
      <rPr>
        <sz val="11"/>
        <rFont val="Tahoma"/>
        <charset val="134"/>
      </rPr>
      <t xml:space="preserve">POWER TRANSFORMER PROTECTION  PANEL (WIth BCPU &amp; separate numerical REF and other auxiliary relays including LBB trip relays as required as per the scheme complaint to IEC 61850-ED-2 rpotocol with PRP on FO, Power supply: 220V DC.)
</t>
    </r>
    <r>
      <rPr>
        <b/>
        <sz val="11"/>
        <rFont val="Tahoma"/>
        <charset val="134"/>
      </rPr>
      <t>Note: 02 No.s of Transformer feeder bays to be considered. (The Panel shall have 02 Nos. of transformer feeders).</t>
    </r>
  </si>
  <si>
    <t>BUS COUPLER PROTECTION RELAY PANEL WIth BCPU &amp; with other auxiliary relays including LBB trip relays as required as per the scheme complaint to IEC 61850-ED-2 rpotocol with PRP on FO, Power supply: 220V DC.)</t>
  </si>
  <si>
    <t>AC &amp; DC SYSTEM</t>
  </si>
  <si>
    <t>AC SYSTEM (Indoor Type with 2 mm CRCA sheet and 3 mm CRCA gland plate &amp; as per TS:)</t>
  </si>
  <si>
    <t>33.1.1</t>
  </si>
  <si>
    <t>MAIN AC DB (Indoor Type): MAIN DB-1, MAIN DB-2 with B/C. The incomer &amp; Bus coupler shall have 800 A, 50KA, drawout type ACB with Numerical SAS compliant Relay (O/C, E/F, U/V, O/V protection). The ACDB shall be suitable for automatic switching OFF &amp; ON during power failure. Facilities for integration with SAS as per the site requirement.</t>
  </si>
  <si>
    <t>33.1.2</t>
  </si>
  <si>
    <t>ACDB (Indoor Type) WITH BUS 1, BUS 2, BUS 3, Bus Coupler 1 &amp; Bus Coupler 2:
HAVING 400A Motorized MCCB for automatic operation in Incomers and Bus couplers with electrical interlock system. With Three Bus sections and Two nos of Bus couplers. Two bus sections shall be connected with two bus sections of the Main ACDB and the 3rd bus section shall be connected to the DG having all emergency loads. The outgoing feeders for the Main ACDB shall be appropriately designed to cater all loads having 20% spares of each rating feeder in each section. The cosntruction of the ACDB shall be as per the TS.
The ACDB shall be suitable for automatic switching OFF &amp; ON, auto start of DG set etc during power failure. Facilities for integration with SAS as per the site requirement.</t>
  </si>
  <si>
    <t>33.1.3</t>
  </si>
  <si>
    <t>Main Lighting Distribution Board (Indoor Type): Having  250A MCCB with source-1, Source-2 &amp; Bus coupler.</t>
  </si>
  <si>
    <t>33.1.4</t>
  </si>
  <si>
    <t>Indoor Lighting Distribution Board (Indoor Type)</t>
  </si>
  <si>
    <t>33.1.5</t>
  </si>
  <si>
    <t xml:space="preserve">Emergency Lighting Distribution Board (Outdoor type): The ELDB should be supplying to 20% of switchyard lights, each of 220KV and 33KV Switchyard.  </t>
  </si>
  <si>
    <t>33.1.6</t>
  </si>
  <si>
    <t>INDOOR RECEPTACLE BOARD</t>
  </si>
  <si>
    <t>33.1.7</t>
  </si>
  <si>
    <t>ACDB for Yard Kiosk (Indoor Type):  LT supply to Protection panels, Kiosk lighting, AC etc</t>
  </si>
  <si>
    <t>AC SYSTEM : Outdoor Type, Sub Station Swithyard Console Boxes, HDG type (86 micron), 3 mm thick CRCA, (BMK,AC CONSOLE &amp; OTHER MB) as per TS.</t>
  </si>
  <si>
    <t>33.2.1</t>
  </si>
  <si>
    <t>Bay Marshalling Kiosk: 1 BMK for 1 no 400KV Dia, 1 no of BMK for 2 nos 220KV bays and 1 BMK for 4 nos 33KV bays</t>
  </si>
  <si>
    <t>33.2.2</t>
  </si>
  <si>
    <t>Console box for switchyard lighting</t>
  </si>
  <si>
    <t>33.2.3</t>
  </si>
  <si>
    <t>Switchyard Receptacle Board for  Transformer Oil Filteration</t>
  </si>
  <si>
    <t>33.2.4</t>
  </si>
  <si>
    <t>Switchyard Receptacle Board for welding and other emergency</t>
  </si>
  <si>
    <t>33.2.5</t>
  </si>
  <si>
    <t>CT CONSOLE BOXES as per TS</t>
  </si>
  <si>
    <t>33.2.6</t>
  </si>
  <si>
    <t>CVT/IVT CONSOLE BOXES as per TS</t>
  </si>
  <si>
    <t>33.2.7</t>
  </si>
  <si>
    <t>Console box for street lighting</t>
  </si>
  <si>
    <t>33.2.8</t>
  </si>
  <si>
    <t>Console box for Transit House/Colony Supply purpose</t>
  </si>
  <si>
    <t>33.2.9</t>
  </si>
  <si>
    <t>OUT DOOR KIOSK FOR STATION TRANSFORMER With Busbar &amp; SFU of appropriate rating with required sizes of terminal studs for  power cable termination &amp; any other accessories required.</t>
  </si>
  <si>
    <t>DC SYSTEM</t>
  </si>
  <si>
    <t>33.3.1</t>
  </si>
  <si>
    <t>220 V DC DISTRIBUTION BOARD (Indoor Type): Having 2 nos 63A DC MCCB for Incomers, Bus Coupler with interlock, E/F (EARTH LEAKAGE), UNDER &amp; OVER VOLTAGE and shall be SAS compliant &amp; as per TS. 
Consider separate source (DC1 &amp; DC 2) to each panels &amp; accordingly sufficient nos. of DC output from DB-1 &amp; 2 to be considered.</t>
  </si>
  <si>
    <t>33.3.2</t>
  </si>
  <si>
    <t>220 V DC EMERGENCY DISTRIBUTION BOARD (Indoor Type)</t>
  </si>
  <si>
    <t>33.3.3</t>
  </si>
  <si>
    <t>BATTERY BANK (350 AH PLANTE TYPE) for 220 V DC System (2V Battery Cells 107 Nos + 3 Nos spare) &amp; its spare as per TS</t>
  </si>
  <si>
    <t>33.3.4</t>
  </si>
  <si>
    <t>Battery Charger For 350 AH Plante Type Battery, 107 cells, 2 V, Trickle charge volt - 2.25V (Float &amp; Float Cum Boost). Charger ON/OFF status, input/output voltage, output current, associated charger protection signals shall be provided for integration with SAS &amp; its spare as per TS.</t>
  </si>
  <si>
    <t>33.3.5</t>
  </si>
  <si>
    <t>DCDB for Yard Kiosk (Indoor Type): DC supply to Protection panels having source-1 &amp; 2 with auto changeover facility. Consider separate source (DC1 &amp; DC 2) to each panels &amp; accordingly sufficient nos. of DC output to be considered.</t>
  </si>
  <si>
    <t>AIR CONDITIONING:  Installation of 2T capacity Split Air Conditioning Units (Dual Inverter, five star latest model - LG/Samsung/Hitachi/Carrier/Mitsubishi/Voltas/Daikin Make) with copper condensor having remote temperature &amp; operation control facility with voltage stabilizer. 
Following item description also includes AC Control Panel  made of 2mm CR sheet, having suitable outgoing (one outgoing for one AC &amp; with overload control gear) &amp; wiring materials  with 15 amp socket &amp; plug for each unit of AC etc to complete (As per specification) for CRB cum GIS (Control/SAS Room, AC DC Room, Communication room, office room &amp; Conference room), Switchyard Kisok, Transit House.
Supply of Logic controller for Auto Switch ON &amp; OFF of AC units depending on requirement. Also includes supply of all other additional accessories such as copper tubes, copper cable, steel brackets for holding outdoor units and other accessories necessary for completion of the AC system.
As per approved drawing and direction of engineer-in-charge.</t>
  </si>
  <si>
    <t>AC for CRB: For Control/SAS Room, ACDC Room Communication room, office room &amp; Conference room .</t>
  </si>
  <si>
    <t>AC for Switchyard Kiosk (2 nos per Kiosk) as per T.S. (The ACs shall run in tandem i.e 1 of the ACs at a time for 4 hours each.)</t>
  </si>
  <si>
    <t>AC For Transit House</t>
  </si>
  <si>
    <t>Accessories For OPGW System As Per Technical Specification</t>
  </si>
  <si>
    <t>48 fibre optic approach cable along with installation hardware including HDPE pipes</t>
  </si>
  <si>
    <t>Optical line terminal equipment (OLTE)-STM16 type SDH equipment with integrated MUX &amp; tributary cards for speech &amp; data ports for interfacing of speech &amp; data which should be compatible with existing OPTCL system.</t>
  </si>
  <si>
    <t>Supply of FODP (Fibre optic Distribution panel) 96F: Indoor type, rack mounted with FCPC coupling and pigtails (DWSM fibre)</t>
  </si>
  <si>
    <t>Digital tele-protection coupler with accessories compatible for interfacing with SDHMUX</t>
  </si>
  <si>
    <t>48V, 300 AH, maintenance free VRLA battery set</t>
  </si>
  <si>
    <t xml:space="preserve">SMPS based battery charger of 75A suitable for 48V VRLA battery </t>
  </si>
  <si>
    <t>48 V DCDB (with I/C-I, I/C-II &amp; B/C)</t>
  </si>
  <si>
    <t>Earth flat, cable tray, telephone cable, ACDB, DCDB, foundation rail, Junction Box, Cat 5 cable &amp; Misc items</t>
  </si>
  <si>
    <t xml:space="preserve">MAINTENANCE &amp; TESTING EQUIPMENT  (Demonstration of the following Maintenance &amp; Testing Equipment to </t>
  </si>
  <si>
    <t xml:space="preserve">Demonstration of Universal Relay Testing Kit (Omicron CMC 356) </t>
  </si>
  <si>
    <t xml:space="preserve">Demonstration of Capacitance Tan-Delta Testing Kit (Omicron/Doble make) </t>
  </si>
  <si>
    <t xml:space="preserve">Demonstration of Contact Resistance Measurement Kit- (Milli volt drop measurement (Contact resistance measurement -200Amp DC) (Omicron/Doble/Sonel make) </t>
  </si>
  <si>
    <t xml:space="preserve">Demonstration of Automatic 3 ph Transformer Turns Ratio Testing Kit (Omicron/Doble/DV Power make) </t>
  </si>
  <si>
    <t xml:space="preserve">Demonstration of Winding Resistance Testing Kit (Omicron/Doble make) </t>
  </si>
  <si>
    <t xml:space="preserve">Demonstration of Third Harmonic Resistive Current Measurement Kit for SA (Omicron/Doble/Megger/Becon Energy Solutn make) </t>
  </si>
  <si>
    <t>Demonstration of 100KV Automatic Transformer Oil Breakdown Voltage test set (Megger- OTS 100AF / Baur- DTA 100C)</t>
  </si>
  <si>
    <t>Demonstration of 10KV Insulation Tester with 15m test leads (Megger- S1-1068 / Sonel-MIC 10K1)</t>
  </si>
  <si>
    <t>Demonstration of Digital Earth Tester (Facility for soil resistivity measurement and test leads suitable for connection to the test probe/spikes placed at 20m between each other ) (Megger-DET2/3 / Sonel MRU-120 / Fluke 1625)</t>
  </si>
  <si>
    <t>Demonstration of Digital Multimeter (Megger / Fluke)</t>
  </si>
  <si>
    <t>Demonstration of Digital Clamp meter (Megger/Fluke/Motwane)</t>
  </si>
  <si>
    <t>Demonstration of Leakage current clamp meter AC &amp; DC both (30mA / 300mA / 30A / 300A) (Megger/Fluke/Kyoritsu)</t>
  </si>
  <si>
    <t>Demonstration of SF6 Gas Leakage Detector (Wika/DILO)</t>
  </si>
  <si>
    <t>Demonstration of Fibre Glass Discharge / Earth Rod: Grip up to 50mm, Min height-16ft, rubber grip, 35 sq.mm copper cable (1 set- 3 cables, 1 set of rod, carry bag) (Bemico)</t>
  </si>
  <si>
    <t>Installation and commissioning of the De-Mineralised Plant of 50 L/Hr or more for Making Distilled Water for Battery Banks. (Cation and anion resin bed type) including testing of the quality of the de-mineralised water.</t>
  </si>
  <si>
    <t>Installation and commissioning of 20 Ltr Storage Water Cooler (Voltas/Bluestar only)</t>
  </si>
  <si>
    <t>Installation and commissioning of Water Purifier (RO+UV+UF type) and connected with the Storage water cooler including testing of the drinking water for suitability.</t>
  </si>
  <si>
    <r>
      <rPr>
        <b/>
        <sz val="11"/>
        <rFont val="Tahoma"/>
        <charset val="134"/>
      </rPr>
      <t xml:space="preserve">Insulating Mat: </t>
    </r>
    <r>
      <rPr>
        <sz val="11"/>
        <rFont val="Tahoma"/>
        <charset val="134"/>
      </rPr>
      <t>Placement of insulating mats on front &amp; rear side of various panels in Control room building, switchyard kiosks etc. as per instruction of Engineer Incharge.</t>
    </r>
  </si>
  <si>
    <r>
      <rPr>
        <b/>
        <sz val="11"/>
        <rFont val="Tahoma"/>
        <charset val="134"/>
      </rPr>
      <t xml:space="preserve">CCTV Surveilance system: </t>
    </r>
    <r>
      <rPr>
        <sz val="11"/>
        <rFont val="Tahoma"/>
        <charset val="134"/>
      </rPr>
      <t>Installation, Commissioning, Testing for IP Based CCTV Surveillance System (Server Based approach), DVR with 4TB Hard Disk, Day/Night Cameras, PC Monitor (Full HD - 32 inch) including all materials for  areas inside &amp; outside Control room building, Entire Switchyard areas covering boundaries, entry/exit points of substation &amp; Other areas etc., suitable for 360 deg movement with all necessary hardware fittings for  monitoring and surveillance of the entire substation. 
The CCTV system shall be able to be integrated with the SAS system.
No. of such cameras (different type viz. PTZ, bullet or dome) are to be calculated as per standard practice &amp; its installations at the strategic locations.
Tentative Requirement:
1. Fixed type bullet cameras for monitoring of Security shed cum Main gate complex, Main Entrance door of  Control Room Building,  Main Entrance door of Fire-fighting Pump House, Main Entrance door of store shed, Open stockyard, Main entrance gate of switchyard and all gates of switchyard etc.
2. Dome/Bullet cameras for indoor areas - Relay panel room, AC/DC Room, SAS Room, Corridoor areas etc.
3. PTZ cameras (as per requirement mentioned below):
a) Switchyard areas (400/220/33 kV)
b) All the Transformers, reactors, station transformers under present scope
Note: Any other requirement besides above to be explored &amp; can be finalised during detail Engg.</t>
    </r>
  </si>
  <si>
    <t xml:space="preserve">Installation, Testing and Commissioning of Transformers/Reactors: 
Installing on the plinth and placing in position, Erection of accessories of the Transformers, erection of NCTs on the Transformers, Earthing as per Standard (Including Supply of Materials), Vacuum Treatment of the tank and winding, Oil Filtration (Including Supply of Vacuum cum Oil Filter Machine), Supply &amp; Laying of all types of Control &amp; Power Cables Pertaining to Transformers, Testing and Commissioning including all tests of the Oil as per stipulation in the Standard Approved Testing Laboratory and as per the instruction of the Engineer in Charge. This include all related works for Erection, Testing and Commissioning of the Power Transformers/Auto Transformers. (Contractor to arrange Power Supply for Filtration And Vacuum Treatment works). It also includes supply of all materials required for erection Including T &amp; P's.
 </t>
  </si>
  <si>
    <t>Installation, Testing and commissioning of 400/220KV, 500 MVA ICT &amp; all accessories</t>
  </si>
  <si>
    <t>43.1.1</t>
  </si>
  <si>
    <t>400/220KV, 500 MVA ICT without OLTC.</t>
  </si>
  <si>
    <t>43.1.2</t>
  </si>
  <si>
    <t>NCTs including its mounting arragement as per TS.</t>
  </si>
  <si>
    <t>43.1.3</t>
  </si>
  <si>
    <t>Nitrogen Injection system for protection against fire &amp; explosion(As per Technical Specification) (1 set for each of the ICT).</t>
  </si>
  <si>
    <t>43.1.4</t>
  </si>
  <si>
    <t>Online insulating oil drying system(As per Technical Specification)     (1 set for each of the ICT)</t>
  </si>
  <si>
    <t>43.1.5</t>
  </si>
  <si>
    <t>Online dissolved gas(Multi gas) &amp; moisture analyser(As per Technical Specification) (1 set for each of the ICT)</t>
  </si>
  <si>
    <t>Installation, Testing &amp; Commissioning of 400 kV, 125 MVAr BUS Reactor &amp; all accessories</t>
  </si>
  <si>
    <t>43.2.1</t>
  </si>
  <si>
    <t>400 kV, 125 MVAr BUS Reactor</t>
  </si>
  <si>
    <t>43.2.2</t>
  </si>
  <si>
    <t>43.2.3</t>
  </si>
  <si>
    <t>Nitrogen Injection system for protection against fire &amp; explosion(As per Technical Specification) (1 set for each Reactor).</t>
  </si>
  <si>
    <t>43.2.4</t>
  </si>
  <si>
    <t>Online insulating oil drying system(As per Technical Specification)     (1 set for each Reactor)</t>
  </si>
  <si>
    <t>43.2.5</t>
  </si>
  <si>
    <t>Online dissolved gas (Multi gas) &amp; moisture analyser(As per Technical Specification) (1 set for each Reactor)</t>
  </si>
  <si>
    <t>Installation, Testing &amp; Commissioning of 220/33 KV, 63  MVA Power &amp; all accessories</t>
  </si>
  <si>
    <t>220/33KV 63 MVA Power transformers</t>
  </si>
  <si>
    <t>43.3.1</t>
  </si>
  <si>
    <t>43.3.2</t>
  </si>
  <si>
    <r>
      <rPr>
        <b/>
        <sz val="11"/>
        <rFont val="Tahoma"/>
        <charset val="134"/>
      </rPr>
      <t xml:space="preserve">FIRE FIGHTING EQIPMENT: </t>
    </r>
    <r>
      <rPr>
        <sz val="11"/>
        <rFont val="Tahoma"/>
        <charset val="134"/>
      </rPr>
      <t>Installation, Testing and commissioning of the fitre fighting equipment (Main Pump, Jockey Pump, DG Set cum Pump, Control Panel, Different sizes of MS pipe (to be painted for rust proof), different type of valves, Fire sensor etc for the Fire Fighting System (HIGH PRESSURE : Hydrant and Mulsifire to take care of 2 Nos 500 MVA ICT, 2 Nos 125 MVAR 400 KV Reactor, 2 Nos 63 MVA Transformer and switcyard equipment and control room building.</t>
    </r>
  </si>
  <si>
    <t>Installation, Testing and commissioning of the 250 KVA DG set in complete set (silent/no noise type, suitable for outdoor type, less smoke(as per rule for pollution control) and control AMF panel.</t>
  </si>
  <si>
    <t>Total Electrical Works  -SUB-STATION-</t>
  </si>
  <si>
    <t>ERECTION_LINE EQUIPMENT &amp; MATERIALS</t>
  </si>
  <si>
    <t>PART B</t>
  </si>
  <si>
    <r>
      <rPr>
        <b/>
        <sz val="12"/>
        <rFont val="Tahoma"/>
        <charset val="134"/>
      </rPr>
      <t>ERECTION,TESTING &amp; COMMISSIONING</t>
    </r>
    <r>
      <rPr>
        <sz val="12"/>
        <rFont val="Tahoma"/>
        <charset val="134"/>
      </rPr>
      <t xml:space="preserve"> of Following  tested Lattice type Galvanized steel tangent / Angle tower  without stubs and cleats including different type of  G.I HT Nuts &amp; Bolts, washer, spring washer for the above type towers ,hanger and all accessories, tower super structure complete with tightening, punching of bolts including step bolts. All other left out portion of the bolts above bottom cross arm shall be riveted by using suitable hammer. Painting of black bituminous paints three coats shall be provided up to a height of 500mm above the cooping legs &amp; bracing members. All Erection should confirm to the Technical Specification laid there in the Tender Specification.</t>
    </r>
  </si>
  <si>
    <t>DA TYPE (0 deg ANGLE ) TOWERS (NOMINAL UNIT WEIGHT 11.118 MT)</t>
  </si>
  <si>
    <t xml:space="preserve"> +3 mtr Body Extension of DA(NOMINAL UNIT WEIGHT 1.50MT)</t>
  </si>
  <si>
    <t xml:space="preserve"> +6 mtr Body Extension of DA(NOMINAL UNIT WEIGHT 2.619 MT)</t>
  </si>
  <si>
    <t xml:space="preserve"> +9 mtr Body Extension of DA(NOMINAL UNIT WEIGHT 3.248 MT)</t>
  </si>
  <si>
    <t>DB TYPE (15 deg ANGLE ) TOWERS (NOMINAL UNIT WEIGHT 20.052 MT)</t>
  </si>
  <si>
    <t xml:space="preserve"> +3 mtr Body Extension of DB(NOMINAL UNIT WEIGHT  3.039 MT)</t>
  </si>
  <si>
    <t xml:space="preserve"> +6 mtr Body Extension of DB(NOMINAL UNIT WEIGHT 4.791 MT)</t>
  </si>
  <si>
    <t xml:space="preserve"> +9 mtr Body Extension of DB(NOMINAL UNIT WEIGHT 6.301 MT)</t>
  </si>
  <si>
    <t>DC TYPE (30 deg ANGLE ) TOWERS (NOMINAL UNIT WEIGHT 21.491 MT)</t>
  </si>
  <si>
    <t xml:space="preserve"> +3 mtr Body Extension of DC(NOMINAL UNIT WEIGHT 3.498MT)</t>
  </si>
  <si>
    <t xml:space="preserve"> +6 mtr Body Extension of DC (NOMINAL UNIT WEIGHT  6.636 MT)</t>
  </si>
  <si>
    <t xml:space="preserve"> +9 mtr Body Extension of DC(NOMINAL UNIT WEIGHT 6.875 MT)</t>
  </si>
  <si>
    <t>DD TYPE (60 deg ANGLE ) TOWERS (NOMINAL UNIT WEIGHT 32.592 MT)</t>
  </si>
  <si>
    <t xml:space="preserve"> +3 mtr Body Extension of DD(NOMINAL UNIT WEIGHT 5.454 MT)</t>
  </si>
  <si>
    <t xml:space="preserve"> +6 mtr Body Extension of DD(NOMINAL UNIT WEIGHT  8.084 MT)</t>
  </si>
  <si>
    <t xml:space="preserve"> +9 mtr Body Extension of DD(NOMINAL UNIT WEIGHT 10.863 MT)</t>
  </si>
  <si>
    <t xml:space="preserve"> +18  mtr Body Extension of DD(NOMINAL UNIT WEIGHT 24.431 MT)</t>
  </si>
  <si>
    <t xml:space="preserve"> +25  mtr Body Extension of DD(NOMINAL UNIT WEIGHT 35.796MT)</t>
  </si>
  <si>
    <t>TOTAL WEIGHT OF STRUCTURES WITHOUT STUBS INCLUDING MS &amp; HT MATERIALS</t>
  </si>
  <si>
    <t xml:space="preserve"> DA (Nominal unit weight 0.586 MT)</t>
  </si>
  <si>
    <t xml:space="preserve"> DB (Nominal unit weight 1.125 MT)</t>
  </si>
  <si>
    <t xml:space="preserve"> DC (Nominal unit weight 1.308 MT)</t>
  </si>
  <si>
    <t xml:space="preserve"> DD (Nominal unit weight 2.92  MT)</t>
  </si>
  <si>
    <t xml:space="preserve"> DD +18/25 (Nominal unit weight 2.92  MT)</t>
  </si>
  <si>
    <t>1.6.6</t>
  </si>
  <si>
    <t>TOTAL WEIGHT OF STUBS</t>
  </si>
  <si>
    <t>1.7.1</t>
  </si>
  <si>
    <t xml:space="preserve"> DA (Nominal unit weight 1.524 MT)</t>
  </si>
  <si>
    <t>1.7.2</t>
  </si>
  <si>
    <t xml:space="preserve"> DB (Nominal unit weight 3.441 MT)</t>
  </si>
  <si>
    <t>1.7.3</t>
  </si>
  <si>
    <t xml:space="preserve"> DC (Nominal unit weight 3.693 MT)</t>
  </si>
  <si>
    <t>1.7.4</t>
  </si>
  <si>
    <t xml:space="preserve"> DD (Nominal unit weight 3.889  MT)</t>
  </si>
  <si>
    <t>1.7.5</t>
  </si>
  <si>
    <t xml:space="preserve"> DD +18/25 (Nominal unit weight 3.889  MT)</t>
  </si>
  <si>
    <t>1.7.6</t>
  </si>
  <si>
    <t>WEIGHT OF TEMPLATES FOR  DA , DB , DC,DD</t>
  </si>
  <si>
    <t>Route(Km)</t>
  </si>
  <si>
    <t xml:space="preserve">Erection of the following tower accessories as per technical specification and as directed by the engineer-in charge.
 </t>
  </si>
  <si>
    <t>EARTHING OF TOWER</t>
  </si>
  <si>
    <t>Pipe Type earthing including cost of charcoal,salt/coke and good borrowed earth and Bentonite where necessary in accordance with IS:3043 and with supply of all T&amp;P and Labour.</t>
  </si>
  <si>
    <t>Counterpoise Earthing as per Indian Standards</t>
  </si>
  <si>
    <t>Mtr.    Length</t>
  </si>
  <si>
    <t>Dismantaling of Tower  Structure</t>
  </si>
  <si>
    <t>Dismantaling of Tower Super Structure including cutting of the welded tower bolts, transportation &amp; delivey with stacking at nearest OPTCL store as per instruction Engineer-in-charge.</t>
  </si>
  <si>
    <r>
      <rPr>
        <sz val="12"/>
        <rFont val="Tahoma"/>
        <charset val="134"/>
      </rPr>
      <t>Dismantaling, transportation &amp; Delivey and  Stacking of strung of Twin ACSR  MOOSE conducter (With Earth wire/OPGW) at nearest OPTCL store as per instruction Engineer-in-Charge including dismantling of insulators, hardware fittings, conductor accessories, spacers etc.</t>
    </r>
    <r>
      <rPr>
        <b/>
        <sz val="9"/>
        <rFont val="Tahoma"/>
        <charset val="134"/>
      </rPr>
      <t xml:space="preserve">
</t>
    </r>
  </si>
  <si>
    <t>Route
 Km</t>
  </si>
  <si>
    <t xml:space="preserve">                   TOTAL OF ELECTRICAL WORKS (PART B)</t>
  </si>
  <si>
    <t xml:space="preserve"> (FOR 400 KV D/C LILO LINE from 400KV  Meramandali-Mendhasal D/C line(CKT-I &amp; II) to proposed 400/220/33KV Grid Sub-Station at Neulpoi LINE)</t>
  </si>
  <si>
    <t>ERECTION,TESTING &amp; COMMISSIONING of Following  tested Lattice type Galvanized steel tangent / Angle tower  without stubs and cleats including different type of  G.I HT Nuts &amp; Bolts, washer, spring washer for the above type towers ,hanger and all accessories, tower super structure complete with tightening, punching of bolts including step bolts. All other left out portion of the bolts above bottom cross arm shall be riveted by using suitable hammer. Painting of black bituminous paints three coats shall be provided up to a height of 500mm above the cooping legs &amp; bracing members. All Erection should confirm to the Technical Specification laid there in the Tender Specification.</t>
  </si>
  <si>
    <t>DA TYPE (0 deg ANGLE ) TOWERS (NOMINAL UNIT WEIGHT 11.704 MT)</t>
  </si>
  <si>
    <t xml:space="preserve"> +9 mtr Body Extension of DA(NOMINAL UNIT WEIGHT 2.248 MT)</t>
  </si>
  <si>
    <t>DB TYPE (15 deg ANGLE ) TOWERS (NOMINAL UNIT WEIGHT 20.177 MT)</t>
  </si>
  <si>
    <t>DC TYPE (30 deg ANGLE ) TOWERS (NOMINAL UNIT WEIGHT 22.799 MT)</t>
  </si>
  <si>
    <t xml:space="preserve"> +6 mtr Body Extension of DC (NOMINAL UNIT WEIGHT  4.636 MT)</t>
  </si>
  <si>
    <t>DD TYPE (60 deg ANGLE ) TOWERS (NOMINAL UNIT WEIGHT 35.512 MT)</t>
  </si>
  <si>
    <t>ERECTION OF STUBS</t>
  </si>
  <si>
    <t>ERECTION OF TEMPLATES</t>
  </si>
  <si>
    <t xml:space="preserve">                   TOTAL OF ELECTRICAL WORKS (PART C)</t>
  </si>
  <si>
    <t>TOTAL ERECTION_ELECTRICAL (SUB_STATION + MRDL-MENDHASAL LILO LILE + MRDL-NEW DUBURI LILO LINE) (A+B+C)</t>
  </si>
  <si>
    <t xml:space="preserve">
400/220/33 KV Sub-Station  at NEULPOI &amp; Associated 400 KV LILO  LINE
(SUPPLY)</t>
  </si>
  <si>
    <t>PRICE BID FOR WORKS CONTRACT (SAC CODE - 995423): SCHEDULE -1  SUPPLY  COMPONENT OF THE WORKS CONTRACT-</t>
  </si>
  <si>
    <t xml:space="preserve"> 400/220 kV Substation Neulpoi:                                                                                                                                                                                                             
400 KV Bays-[21 Nos (10 Fdr+2  ICT+7Tie+2Reactor)]  In 1 &amp; 1/2 CB System,                                                                                                                          
220KV Bay-7 Nos.(FDR-2,ICT-2+ TRF -2, B/C-1)                                                                                                                                                                                           
 33KV Bay-9 Nos.(FDR-6,TFR-2, B/C -1]</t>
  </si>
  <si>
    <t>SUBSTATION  EQUIPMENTS / MATERIALS</t>
  </si>
  <si>
    <t>DESCRIPTION OF ITEMS(SCHEDULE-VIIA-SS)
SUPPLY OF FOLLOWING EQUIPMENT &amp; MATERIALS
 (As per Technical Specification)</t>
  </si>
  <si>
    <t>16=4X15</t>
  </si>
  <si>
    <t xml:space="preserve">BUS BAR &amp; CIRCUIT MATERIALS
</t>
  </si>
  <si>
    <r>
      <rPr>
        <b/>
        <sz val="11"/>
        <rFont val="Tahoma"/>
        <charset val="134"/>
      </rPr>
      <t xml:space="preserve">HARDWARES &amp; FITTINGS/SPACERS/CLAMP &amp; CONNECTORS FOR FOLLOWING ARRANGEMENT:
</t>
    </r>
    <r>
      <rPr>
        <sz val="11"/>
        <rFont val="Tahoma"/>
        <charset val="134"/>
      </rPr>
      <t>1. 400KV Bus-A &amp; B and Equipment to Equipment connectionare 120mm IPS Aluminium Pipe Bus
2. Cross Bus shall be with Twin ACSR Moose and Cross bus to equipment shal also be with Twin ACSR Moose.</t>
    </r>
    <r>
      <rPr>
        <b/>
        <sz val="11"/>
        <rFont val="Tahoma"/>
        <charset val="134"/>
      </rPr>
      <t xml:space="preserve">
</t>
    </r>
    <r>
      <rPr>
        <sz val="11"/>
        <rFont val="Tahoma"/>
        <charset val="134"/>
      </rPr>
      <t xml:space="preserve">3. 220KV Main Bus-I &amp; II shall be with twin ACSR Moose (conductor spacing-300mm) and Transfer bus shall be with Single ACSR Moose.
4. 220KV Equipment connections shall be with single ACSR moose.
5. 33KV Main Bus &amp; Transfer Bus shall be with Twin ACSR Moose (conductor spacing-250mm).
6. 33KV Equipment connections shall be with single ACSR Moose for feeders and Twin ACSR Moose for the Bus coupler &amp; Transformer bays.
7. 33KV Station transformer connections shalll be with Single ACSR Panther conductor.
8. The Single hardware fittings shall be of 160KN &amp; 120KN for 400KV &amp; 220KV system, 120KN and 90KN for 33KV system. The UTS of the twin hardware fittings shall be suitably chosen for twin insulators of the above mentioned UTS.
10. The harware fittings shall be single anchored and without turn buckle. 
11. This also includes any other hardware fittings and clamps required to complete the work.
12. </t>
    </r>
    <r>
      <rPr>
        <b/>
        <sz val="11"/>
        <rFont val="Tahoma"/>
        <charset val="134"/>
      </rPr>
      <t>The qty of hardware fittings, clamps &amp; connectors, Conductor, IPS Aluminium tube and Insulators shall be as per the approved drawing.</t>
    </r>
  </si>
  <si>
    <t>KM</t>
  </si>
  <si>
    <t>EARTHING  CONDUCTOR  FOR   BURRIAL  :(40MM MS ROD)  for  laying  as  main   earth   mat for the whole (400KV, 220KV &amp; 33KV) switchyards as per design calculation(spacing maximum 5m both way).</t>
  </si>
  <si>
    <t>EARTHING  CONDUCTOR:  75X10    mm   GI   Flat   for    Raiser    from   the   burial   earth   mat   to foundation plint level of equipmentstructure etc.)</t>
  </si>
  <si>
    <t>EARTHING CONDUCTOR: 50X6 mm GI Flat as riser to structures, equipment, coulmns and up to the bottom of spikes, fencing, cable tray and auxiliary  Boards  earthing etc.). Each equipment strructure &amp; Columns shall be connected to earth at two separate points.</t>
  </si>
  <si>
    <r>
      <rPr>
        <sz val="11"/>
        <rFont val="Tahoma"/>
        <charset val="134"/>
      </rPr>
      <t xml:space="preserve">Substation Switchyard Lighting: It Includes supply of fixtures &amp; lamps (LED) of reputed make (Philips/CGL/Bajaj/Havells/ Osram/ Wipro premium quality) with switch gear, </t>
    </r>
    <r>
      <rPr>
        <u/>
        <sz val="11"/>
        <rFont val="Tahoma"/>
        <charset val="134"/>
      </rPr>
      <t>GI Conduit</t>
    </r>
    <r>
      <rPr>
        <sz val="11"/>
        <rFont val="Tahoma"/>
        <charset val="134"/>
      </rPr>
      <t xml:space="preserve"> etc.(Lighting fixtures are to be fixed rigidly on the Column at a suitable height so that the required lux can be achieved).(150 watt each)</t>
    </r>
  </si>
  <si>
    <t>STREET LIGHTING:
HDG Octagonal street lighting poles 7 m height (Crompton/Bajaj/Skipper/Transrail Make) with arm bracket  for holding light, foundation nuts &amp; bolts and LED light fittings etc. The pole shall be manufactured in a single section with weight of galvanization 610 g/sqm or thickness of galvanization 86 micron. 
The pole shall be meant for installation in Wind Zone V. 
Poles should be suitable for installation on a RCC concrete foundation with 4nos x 20 mm dia foundation bolts with 225 mm PCD . (Poles shall have variable PCD (200-250 mm dia) type base plate  with diagonal slotted holes  )
It includes supply of LED lighting fixtures with lamps of 100 Watts  of reputed make (Phillips/Crompton/Bajaj/ Havells/ Osram/Wipro), with switch gear, GI Conduit etc. &amp; as per technical specification.
The pole shall have separate or inbuilt GI junction box with suitable cover with (water/dust) ingress protection for housing electrical accessories. The JB shall have provision of fuses/MCB, buses, TBs as required for cable in and out.</t>
  </si>
  <si>
    <r>
      <rPr>
        <b/>
        <sz val="11"/>
        <rFont val="Tahoma"/>
        <charset val="134"/>
      </rPr>
      <t>SUBSTATION AUTOMATION SYSTEM FOR 400/220/33 KV SUBSTATION ON PRP MODE</t>
    </r>
    <r>
      <rPr>
        <sz val="11"/>
        <rFont val="Tahoma"/>
        <charset val="134"/>
      </rPr>
      <t>: Design , engineering , drawing, supervision, installation , testing &amp; commissioning of Substation Automation system alongwith Supply of the following 400, 220 and 33 kV level of protection panels consisting of  Bay control Units &amp; numerical protection relays and other auxiliary relays suitable for SAS as per technical specification. 
NOTE: All protective relays &amp; BCU shall be numerical type.</t>
    </r>
  </si>
  <si>
    <t>400 KV SIDE PROTECTION &amp;  OTHER PANELS as per Technical specification suitable for operating the Circuit breakers with CSD.</t>
  </si>
  <si>
    <r>
      <rPr>
        <sz val="11"/>
        <rFont val="Tahoma"/>
        <charset val="134"/>
      </rPr>
      <t>220KV, 63MVA Power Transformer Protection Panel:</t>
    </r>
    <r>
      <rPr>
        <sz val="11"/>
        <rFont val="Tahoma"/>
        <charset val="134"/>
      </rPr>
      <t xml:space="preserve">  Differential (Main-I &amp; Main-II of different make), saparate numerical REF, Backup Protection and other aux relays including LBB trip relays &amp; Bay control units (BCU) as per requirement  compliant to IEC 61850-ED-2 protocol with PRP on FO. Power Supply 220V DC for substation automation system.</t>
    </r>
  </si>
  <si>
    <r>
      <rPr>
        <b/>
        <sz val="11"/>
        <rFont val="Tahoma"/>
        <charset val="134"/>
      </rPr>
      <t>MAIN AC DB (Indoor Type):</t>
    </r>
    <r>
      <rPr>
        <sz val="11"/>
        <rFont val="Tahoma"/>
        <charset val="134"/>
      </rPr>
      <t xml:space="preserve"> MAIN DB-1, MAIN DB-2 with B/C. The incomer &amp; Bus coupler shall have 800 A, 50KA, drawout type ACB with Numerical SAS compliant Relay (O/C, E/F, U/V, O/V protection). The ACDB shall be suitable for automatic switching OFF &amp; ON during power failure. Facilities for integration with SAS as per the site requirement.</t>
    </r>
  </si>
  <si>
    <r>
      <rPr>
        <b/>
        <sz val="11"/>
        <rFont val="Tahoma"/>
        <charset val="134"/>
      </rPr>
      <t>ACDB (Indoor Type) WITH BUS 1, BUS 2, BUS 3, Bus Coupler 1 &amp; Bus Coupler 2:</t>
    </r>
    <r>
      <rPr>
        <sz val="11"/>
        <rFont val="Tahoma"/>
        <charset val="134"/>
      </rPr>
      <t xml:space="preserve">
HAVING 400A Motorized MCCB for automatic operation in Incomers and Bus couplers with electrical interlock system. With Three Bus sections and Two nos of Bus couplers. Two bus sections shall be connected with two bus sections of the Main ACDB and the 3rd bus section shall be connected to the DG having all emergency loads. The outgoing feeders for the Main ACDB shall be appropriately designed to cater all loads having 20% spares of each rating feeder in each section. The cosntruction of the ACDB shall be as per the TS.
The ACDB shall be suitable for automatic switching OFF &amp; ON, auto start of DG set etc during power failure. Facilities for integration with SAS as per the site requirement.</t>
    </r>
  </si>
  <si>
    <r>
      <rPr>
        <b/>
        <sz val="11"/>
        <rFont val="Tahoma"/>
        <charset val="134"/>
      </rPr>
      <t>Main Lighting Distribution Board (Indoor Type):</t>
    </r>
    <r>
      <rPr>
        <sz val="11"/>
        <rFont val="Tahoma"/>
        <charset val="134"/>
      </rPr>
      <t xml:space="preserve"> Having  250A MCCB with source-1, Source-2 &amp; Bus coupler.</t>
    </r>
  </si>
  <si>
    <r>
      <rPr>
        <b/>
        <sz val="11"/>
        <rFont val="Tahoma"/>
        <charset val="134"/>
      </rPr>
      <t>Emergency Lighting Distribution Board (Outdoor type):</t>
    </r>
    <r>
      <rPr>
        <sz val="11"/>
        <rFont val="Tahoma"/>
        <charset val="134"/>
      </rPr>
      <t xml:space="preserve"> The ELDB should be supplying to 20% of switchyard lights, each of 220KV and 33KV Switchyard.  </t>
    </r>
  </si>
  <si>
    <r>
      <rPr>
        <b/>
        <sz val="11"/>
        <rFont val="Tahoma"/>
        <charset val="134"/>
      </rPr>
      <t>ACDB for Yard Kiosk (Indoor Type):</t>
    </r>
    <r>
      <rPr>
        <sz val="11"/>
        <rFont val="Tahoma"/>
        <charset val="134"/>
      </rPr>
      <t xml:space="preserve">  LT supply to Protection panels, Kiosk lighting, AC etc</t>
    </r>
  </si>
  <si>
    <r>
      <rPr>
        <b/>
        <sz val="11"/>
        <rFont val="Tahoma"/>
        <charset val="134"/>
      </rPr>
      <t xml:space="preserve">Bay Marshalling Kiosk: </t>
    </r>
    <r>
      <rPr>
        <sz val="11"/>
        <rFont val="Tahoma"/>
        <charset val="134"/>
      </rPr>
      <t>1 BMK for 1 no 400KV Dia, 1 no of BMK for 2 nos 220KV bays and 1 BMK for 4 nos 33KV bays</t>
    </r>
  </si>
  <si>
    <r>
      <rPr>
        <b/>
        <sz val="11"/>
        <rFont val="Tahoma"/>
        <charset val="134"/>
      </rPr>
      <t xml:space="preserve">Switchyard Receptacle Board for </t>
    </r>
    <r>
      <rPr>
        <sz val="11"/>
        <rFont val="Tahoma"/>
        <charset val="134"/>
      </rPr>
      <t xml:space="preserve"> Transformer Oil Filteration</t>
    </r>
  </si>
  <si>
    <r>
      <rPr>
        <b/>
        <sz val="11"/>
        <rFont val="Tahoma"/>
        <charset val="134"/>
      </rPr>
      <t>CT CONSOLE BOXES</t>
    </r>
    <r>
      <rPr>
        <sz val="11"/>
        <rFont val="Tahoma"/>
        <charset val="134"/>
      </rPr>
      <t xml:space="preserve"> as per TS</t>
    </r>
  </si>
  <si>
    <r>
      <rPr>
        <b/>
        <sz val="11"/>
        <rFont val="Tahoma"/>
        <charset val="134"/>
      </rPr>
      <t>CVT/IVT CONSOLE BOXES</t>
    </r>
    <r>
      <rPr>
        <sz val="11"/>
        <rFont val="Tahoma"/>
        <charset val="134"/>
      </rPr>
      <t xml:space="preserve"> as per TS</t>
    </r>
  </si>
  <si>
    <r>
      <rPr>
        <b/>
        <sz val="11"/>
        <rFont val="Tahoma"/>
        <charset val="134"/>
      </rPr>
      <t>OUT DOOR KIOSK FOR STATION TRANSFORMER</t>
    </r>
    <r>
      <rPr>
        <sz val="11"/>
        <rFont val="Tahoma"/>
        <charset val="134"/>
      </rPr>
      <t xml:space="preserve"> With Busbar &amp; SFU of appropriate rating with required sizes of terminal studs for  power cable termination &amp; any other accessories required.</t>
    </r>
  </si>
  <si>
    <r>
      <rPr>
        <b/>
        <sz val="11"/>
        <rFont val="Tahoma"/>
        <charset val="134"/>
      </rPr>
      <t>220 V DC DISTRIBUTION BOARD (Indoor Type):</t>
    </r>
    <r>
      <rPr>
        <sz val="11"/>
        <rFont val="Tahoma"/>
        <charset val="134"/>
      </rPr>
      <t xml:space="preserve"> Having 2 nos 63A DC MCCB for Incomers, Bus Coupler with interlock, E/F (EARTH LEAKAGE), UNDER &amp; OVER VOLTAGE and shall be SAS compliant &amp; as per TS. 
Consider separate source (DC1 &amp; DC 2) to each panels &amp; accordingly sufficient nos. of DC output from DB-1 &amp; 2 to be considered.</t>
    </r>
  </si>
  <si>
    <r>
      <rPr>
        <b/>
        <sz val="11"/>
        <rFont val="Tahoma"/>
        <charset val="134"/>
      </rPr>
      <t>DCDB for Yard Kiosk (Indoor Type):</t>
    </r>
    <r>
      <rPr>
        <sz val="11"/>
        <rFont val="Tahoma"/>
        <charset val="134"/>
      </rPr>
      <t xml:space="preserve"> DC supply to Protection panels having source-1 &amp; 2 with auto changeover facility. Consider separate source (DC1 &amp; DC 2) to each panels &amp; accordingly sufficient nos. of DC output to be considered.</t>
    </r>
  </si>
  <si>
    <r>
      <rPr>
        <b/>
        <sz val="11"/>
        <rFont val="Tahoma"/>
        <charset val="134"/>
      </rPr>
      <t xml:space="preserve">AIR CONDITIONING: </t>
    </r>
    <r>
      <rPr>
        <sz val="11"/>
        <rFont val="Tahoma"/>
        <charset val="134"/>
      </rPr>
      <t xml:space="preserve"> Supply of 2T capacity Split Air Conditioning Units (Dual Inverter, five star latest model - LG/Samsung/Hitachi/Carrier/Mitsubishi/Voltas/Daikin Make) with copper condensor having remote temperature &amp; operation control facility with voltage stabilizer. 
Following item description also includes AC Control Panel  made of 2mm CR sheet, having suitable outgoing (one outgoing for one AC &amp; with overload control gear) &amp; wiring materials  with 15 amp socket &amp; plug for each unit of AC etc to complete (As per specification) for CRB cum GIS (Control/SAS Room, AC DC Room, Communication room, office room &amp; Conference room), Switchyard Kisok, Transit House.
Supply of Logic controller for Auto Switch ON &amp; OFF of AC units depending on requirement. Also includes supply of all other additional accessories such as copper tubes, copper cable, steel brackets for holding outdoor units and other accessories necessary for completion of the AC system.
As per approved drawing and direction of engineer-in-charge.</t>
    </r>
  </si>
  <si>
    <t xml:space="preserve">MAINTENANCE &amp; TESTING EQUIPMENT: The equipment shall be the as per the models or newer as mentioned against each item. </t>
  </si>
  <si>
    <t xml:space="preserve">Universal Relay Testing Kit (Omicron CMC 356) </t>
  </si>
  <si>
    <t xml:space="preserve">Capacitance Tan-Delta Testing Kit (Omicron/Doble make) </t>
  </si>
  <si>
    <t xml:space="preserve">Contact Resistance Measurement Kit- (Milli volt drop measurement (Contact resistance measurement -200Amp DC) (Omicron/Doble/Sonel make) </t>
  </si>
  <si>
    <t xml:space="preserve">Automatic 3 ph Transformer Turns Ratio Testing Kit (Omicron/Doble/DV Power make) </t>
  </si>
  <si>
    <t xml:space="preserve">Winding Resistance Testing Kit (Omicron/Doble make) </t>
  </si>
  <si>
    <t xml:space="preserve">Third Harmonic Resistive Current Measurement Kit for SA (Omicron/Doble/Megger/Becon Energy Solutn make) </t>
  </si>
  <si>
    <t>100KV Automatic Transformer Oil Breakdown Voltage test set (Megger- OTS 100AF / Baur- DTA 100C)</t>
  </si>
  <si>
    <r>
      <rPr>
        <sz val="11"/>
        <rFont val="Tahoma"/>
        <charset val="134"/>
      </rPr>
      <t xml:space="preserve">10KV Insulation Tester with </t>
    </r>
    <r>
      <rPr>
        <b/>
        <sz val="11"/>
        <rFont val="Tahoma"/>
        <charset val="134"/>
      </rPr>
      <t>15m test leads</t>
    </r>
    <r>
      <rPr>
        <sz val="11"/>
        <rFont val="Tahoma"/>
        <charset val="134"/>
      </rPr>
      <t xml:space="preserve"> (Megger- S1-1068 / Sonel-MIC 10K1)</t>
    </r>
  </si>
  <si>
    <t>Digital Earth Tester (Facility for soil resistivity measurement and test leads suitable for connection to the test probe/spikes placed at 20m between each other ) (Megger-DET2/3 / Sonel MRU-120 / Fluke 1625)</t>
  </si>
  <si>
    <t>Digital Multimeter (Megger / Fluke)</t>
  </si>
  <si>
    <t>Digital Clamp meter (Megger/Fluke/Motwane)</t>
  </si>
  <si>
    <t>Leakage current clamp meter AC &amp; DC both (30mA / 300mA / 30A / 300A) (Megger/Fluke/Kyoritsu)</t>
  </si>
  <si>
    <t>SF6 Gas Leakage Detector (Wika/DILO)</t>
  </si>
  <si>
    <t>Oil sampling Bottle- Stainless Steel, Capacity- 1 Ltr (Make- Tosin)</t>
  </si>
  <si>
    <t>Fibre Glass Discharge / Earth Rod: Grip up to 50mm, Min height-16ft, rubber grip, 35 sq.mm copper cable (1 set- 3 cables, 1 set of rod, carry bag) (Bemico)</t>
  </si>
  <si>
    <t>Electrical Rubber Hand Gloves</t>
  </si>
  <si>
    <t>Pairs</t>
  </si>
  <si>
    <t>Portable High Beam Light (with at least 2000mAh rechargeable battery, rated power-15W, Input-230V , 50Hz) (Phillips)</t>
  </si>
  <si>
    <t>Desktop Computer: (HP/Lenovo/Dell)</t>
  </si>
  <si>
    <r>
      <rPr>
        <sz val="11"/>
        <rFont val="Tahoma"/>
        <charset val="134"/>
      </rPr>
      <t>Processor-Intel Core i5 10</t>
    </r>
    <r>
      <rPr>
        <vertAlign val="superscript"/>
        <sz val="11"/>
        <rFont val="Tahoma"/>
        <charset val="134"/>
      </rPr>
      <t>th</t>
    </r>
    <r>
      <rPr>
        <sz val="11"/>
        <rFont val="Tahoma"/>
        <charset val="134"/>
      </rPr>
      <t xml:space="preserve"> Gen or better</t>
    </r>
  </si>
  <si>
    <t>RAM- 8GB DDR4 or More</t>
  </si>
  <si>
    <t>ROM- 512GB SSD</t>
  </si>
  <si>
    <t>Monitor- 21.5" FHD (1920 x 1080) or higher</t>
  </si>
  <si>
    <t>Graphics- Intel UHD</t>
  </si>
  <si>
    <t>OS- Genuine Windows 10 or 11 Pro</t>
  </si>
  <si>
    <t>Webcam- 720P Logitech</t>
  </si>
  <si>
    <t>Speaker- 2 nos Stereo type</t>
  </si>
  <si>
    <t>UPS 600VA (APC/V Guard)</t>
  </si>
  <si>
    <t>Laser Printer, Black &amp; White, Duplex printing (print, scan &amp; copy) (HP/Canon/Epson)</t>
  </si>
  <si>
    <t xml:space="preserve">Other Tools And Plants (T&amp;P'S) Requirement  (As Per details below). The T &amp; P materials shall be of Taparia/Bosch/Stanley make. </t>
  </si>
  <si>
    <t>D Spanner Set (6mm – 42mm)</t>
  </si>
  <si>
    <t>Ring Spanner Set (6mm – 42mm)</t>
  </si>
  <si>
    <t>Box spanner set</t>
  </si>
  <si>
    <t xml:space="preserve">Pipe Wrench 24 " </t>
  </si>
  <si>
    <t xml:space="preserve">Pipe Wrench 18 " </t>
  </si>
  <si>
    <t>Adjustable spanner -12”(slide wrench)</t>
  </si>
  <si>
    <t>Adjustable spanner -18”(slide wrench)</t>
  </si>
  <si>
    <t xml:space="preserve">Insulated cutting plier (standard size) </t>
  </si>
  <si>
    <t>Nose Plier (standard size)</t>
  </si>
  <si>
    <t>Screw Driver set</t>
  </si>
  <si>
    <t>37.10.1</t>
  </si>
  <si>
    <t>12” Plain head</t>
  </si>
  <si>
    <t>37.10.2</t>
  </si>
  <si>
    <t>12” star head</t>
  </si>
  <si>
    <t>37.10.3</t>
  </si>
  <si>
    <t>8” Plain head</t>
  </si>
  <si>
    <t>37.10.4</t>
  </si>
  <si>
    <t>6” plain head</t>
  </si>
  <si>
    <t>37.10.5</t>
  </si>
  <si>
    <t>6” star head</t>
  </si>
  <si>
    <t>Set of screw driver cum line tester</t>
  </si>
  <si>
    <t>Allen Key set</t>
  </si>
  <si>
    <t>Files</t>
  </si>
  <si>
    <t>37.13.1</t>
  </si>
  <si>
    <t>Flat File-12”</t>
  </si>
  <si>
    <t>37.13.2</t>
  </si>
  <si>
    <t>Flat file-6”</t>
  </si>
  <si>
    <t>37.13.3</t>
  </si>
  <si>
    <t>Round file- 12”</t>
  </si>
  <si>
    <t>37.13.4</t>
  </si>
  <si>
    <t>Round file- 6”</t>
  </si>
  <si>
    <t>Hammer with Handle</t>
  </si>
  <si>
    <t>37.14.1</t>
  </si>
  <si>
    <t>1 lb</t>
  </si>
  <si>
    <t>37.14.2</t>
  </si>
  <si>
    <t>2 lb</t>
  </si>
  <si>
    <t>37.14.3</t>
  </si>
  <si>
    <t>½ lb</t>
  </si>
  <si>
    <t>Steel Tape (Any reputed make)</t>
  </si>
  <si>
    <t>37.15.1</t>
  </si>
  <si>
    <t>5Mtr</t>
  </si>
  <si>
    <t>37.15.2</t>
  </si>
  <si>
    <t>30Mtr</t>
  </si>
  <si>
    <t>Crow bar  (Any reputed make)</t>
  </si>
  <si>
    <t>37.16.1</t>
  </si>
  <si>
    <t>5ft</t>
  </si>
  <si>
    <t>37.16.2</t>
  </si>
  <si>
    <t>3ft</t>
  </si>
  <si>
    <t>Oil Cane  (Any reputed make)</t>
  </si>
  <si>
    <t>Hand Drill Machine (impact drill) with key (Make-Bosch/Black &amp; Decker)</t>
  </si>
  <si>
    <t xml:space="preserve"> Vacuum Cleaner (at least 15L) (Make-Eureka Forbes / Black &amp; Decker / Phillips / Karcher)</t>
  </si>
  <si>
    <t>No</t>
  </si>
  <si>
    <t>Stand Fan (450mm sweep,1400rpm, 240V AC) (Make-Crompton, Bajaj, Havells, Almonard, Usha)</t>
  </si>
  <si>
    <t>Self supproted cum extendable Ladder-25ft (FRP) of Adequate Height to be used for Maintenance of Equipment Inside Switchyard.</t>
  </si>
  <si>
    <t>Self supproted platform Ladder- 12feet (FRP) of Adequate Height to be used for Maintenance of Equipment Inside Switchyard.</t>
  </si>
  <si>
    <t>De-Mineralised Plant of 50 L/Hr or more for Making Distilled Water for Battery Banks. (Cation and anion resin bed type)</t>
  </si>
  <si>
    <t>20 Ltr Storage Water Cooler (Voltas/Bluestar only)</t>
  </si>
  <si>
    <t>Water Purifier (RO+UV+UF type) suitable for connecting to the above water storage cooler
(Kent/Aquaguard/Livpure/Pureit/Bluestar/LG)only</t>
  </si>
  <si>
    <t xml:space="preserve">Supply &amp; installation of Office Furniture: Godrej make  (As per details below). </t>
  </si>
  <si>
    <t>For Control Room, conference room, office rooms, Library, testing room etc</t>
  </si>
  <si>
    <t xml:space="preserve">5ftX3ft executive table with drawer on both sides </t>
  </si>
  <si>
    <t xml:space="preserve">4.5ft X 2.5ft Table with one side drawer </t>
  </si>
  <si>
    <t xml:space="preserve">Computer table suitable keeping monitor, CPU, UPS and printer with two nos revolving arm chair suitable for computer use. </t>
  </si>
  <si>
    <t xml:space="preserve">Executive revolving, adjustable (height) chairs with arm </t>
  </si>
  <si>
    <t xml:space="preserve">Cushion fixed “S” type steel chairs with arm </t>
  </si>
  <si>
    <t>43.1.6</t>
  </si>
  <si>
    <t xml:space="preserve">6ftX3ft conference table </t>
  </si>
  <si>
    <t>43.1.7</t>
  </si>
  <si>
    <t xml:space="preserve">Cushion arm steel chairs for conference table purpose. </t>
  </si>
  <si>
    <t>43.1.8</t>
  </si>
  <si>
    <t xml:space="preserve">6ft height steel almirah (only with selves) for keeping records and other valuable items. </t>
  </si>
  <si>
    <t>43.1.9</t>
  </si>
  <si>
    <t xml:space="preserve">6ft height steel almirah with glass doors for library purpose </t>
  </si>
  <si>
    <t>43.1.10</t>
  </si>
  <si>
    <t xml:space="preserve">6ft height (having minimum 6 lockers facility) steel cupboard with locking arrangement. </t>
  </si>
  <si>
    <t>43.1.11</t>
  </si>
  <si>
    <t xml:space="preserve">4ft steel rack (minimum three selves) for keeping the files and other items. </t>
  </si>
  <si>
    <t>For Communication Room</t>
  </si>
  <si>
    <t xml:space="preserve">5ftX3ft executive table with drawer both sides </t>
  </si>
  <si>
    <r>
      <rPr>
        <b/>
        <sz val="11"/>
        <rFont val="Tahoma"/>
        <charset val="134"/>
      </rPr>
      <t xml:space="preserve">Insulating Mat: </t>
    </r>
    <r>
      <rPr>
        <sz val="11"/>
        <rFont val="Tahoma"/>
        <charset val="134"/>
      </rPr>
      <t>Best Quality &amp; approved make (Confirming to IS:15652:2006) to be kept infront of all panels, boards etc.(2000X1000X3mm Size)</t>
    </r>
  </si>
  <si>
    <r>
      <rPr>
        <b/>
        <sz val="11"/>
        <rFont val="Tahoma"/>
        <charset val="134"/>
      </rPr>
      <t xml:space="preserve">CCTV Surveilance system: </t>
    </r>
    <r>
      <rPr>
        <sz val="11"/>
        <rFont val="Tahoma"/>
        <charset val="134"/>
      </rPr>
      <t xml:space="preserve">Supply, Installation, Commissioning, Testing for IP Based CCTV Surveillance System (Server Based approach), DVR with 4TB Hard Disk, Day/Night Cameras, PC Monitor (Full HD - 32 inch) including all materials for  areas inside &amp; outside Control room building, Entire Switchyard areas covering boundaries, entry/exit points of substation &amp; Other areas etc., suitable for 360 deg movement with all necessary hardware fittings for  monitoring and surveillance of the entire substation. 
The CCTV system shall be able to be integrated with the SAS system.
No. of such cameras (different type viz. PTZ, bullet or dome) are to be calculated as per standard practice &amp; its installations at the strategic locations.
</t>
    </r>
    <r>
      <rPr>
        <b/>
        <sz val="11"/>
        <rFont val="Tahoma"/>
        <charset val="134"/>
      </rPr>
      <t>Tentative Requirement:</t>
    </r>
    <r>
      <rPr>
        <sz val="11"/>
        <rFont val="Tahoma"/>
        <charset val="134"/>
      </rPr>
      <t xml:space="preserve">
1. Fixed type bullet cameras for monitoring of Security shed cum Main gate complex, Main Entrance door of  Control Room Building,  Main Entrance door of Fire-fighting Pump House, Main Entrance door of store shed, Open stockyard, Main entrance gate of switchyard and all gates of switchyard etc.
2. Dome/Bullet cameras for indoor areas -</t>
    </r>
    <r>
      <rPr>
        <sz val="11"/>
        <color rgb="FFFF0000"/>
        <rFont val="Tahoma"/>
        <charset val="134"/>
      </rPr>
      <t xml:space="preserve"> Relay panel room, AC/DC Room, SAS Room, Corridoor areas etc.</t>
    </r>
    <r>
      <rPr>
        <sz val="11"/>
        <rFont val="Tahoma"/>
        <charset val="134"/>
      </rPr>
      <t xml:space="preserve">
3. PTZ cameras (as per requirement mentioned below</t>
    </r>
    <r>
      <rPr>
        <sz val="11"/>
        <color rgb="FFFF0000"/>
        <rFont val="Tahoma"/>
        <charset val="134"/>
      </rPr>
      <t>)</t>
    </r>
    <r>
      <rPr>
        <sz val="11"/>
        <rFont val="Tahoma"/>
        <charset val="134"/>
      </rPr>
      <t>:
a)</t>
    </r>
    <r>
      <rPr>
        <sz val="11"/>
        <color rgb="FFFF0000"/>
        <rFont val="Tahoma"/>
        <charset val="134"/>
      </rPr>
      <t xml:space="preserve"> Switchyard areas (400/220/33 kV)
b) All the Transformers, reactors, station transformers under present scope
</t>
    </r>
    <r>
      <rPr>
        <sz val="11"/>
        <rFont val="Tahoma"/>
        <charset val="134"/>
      </rPr>
      <t xml:space="preserve">
Note: Any other requirement besides above to be explored &amp; can be finalised during detail Engg.</t>
    </r>
  </si>
  <si>
    <t>400/220/33 KV, 500 MVA ICT  with Nitrogen Injection System for fire protection, online drying out system, Online dissolved gas(Multi gas) &amp; moisture analyser and  spare &amp; other accessories etc as per Technical spec.</t>
  </si>
  <si>
    <t>400/220KV, 500 MVA ICT without OLTC and including all accessories and  spares etc as per Technical spec.</t>
  </si>
  <si>
    <r>
      <rPr>
        <b/>
        <u/>
        <sz val="11"/>
        <rFont val="Tahoma"/>
        <charset val="134"/>
      </rPr>
      <t>Type Test Charges on 400/220/33 KV, 500 MVA ICT (on one unit out of the lot) for the following as per Technical Spec.:</t>
    </r>
    <r>
      <rPr>
        <sz val="11"/>
        <rFont val="Tahoma"/>
        <charset val="134"/>
      </rPr>
      <t xml:space="preserve">
- Temperature Rise Test
- Measurement of Zero Sequence Impedance
- Auxiliary Power Consumption
- Vacuum Test
- Pressure Test
- IP 55 Test on MB</t>
    </r>
  </si>
  <si>
    <r>
      <rPr>
        <b/>
        <u/>
        <sz val="11"/>
        <rFont val="Tahoma"/>
        <charset val="134"/>
      </rPr>
      <t>Other requirement of 400/220/33 KV, 500 MVA ICT as indicated below as per Technical Spec:</t>
    </r>
    <r>
      <rPr>
        <sz val="11"/>
        <rFont val="Tahoma"/>
        <charset val="134"/>
      </rPr>
      <t xml:space="preserve">
</t>
    </r>
  </si>
  <si>
    <t>46.3.1</t>
  </si>
  <si>
    <t>46.3.2</t>
  </si>
  <si>
    <t>46.3.3</t>
  </si>
  <si>
    <t>46.3.4</t>
  </si>
  <si>
    <t>46.3.5</t>
  </si>
  <si>
    <t>Oil storage Tank as per Technical Specification (3 Nos)</t>
  </si>
  <si>
    <t>The following  type test shall be carried out in presence of Purchaser’s representative on one unit out of the lot at the discretion of the purchaser. 
(a) Dynamic Short Circuit (DSC)Test charges including post DSC tests</t>
  </si>
  <si>
    <t>Charges for Transportation of Transformer (one unit out of the lot) from the Factory site to the Location for  Dynamic Short Circuit (DSC)Test &amp; back to Factory and other incidental charges if any.</t>
  </si>
  <si>
    <t>400 kV, 125 MVAr BUS Reactor  with Nitrogen Injection System for fire protection,online drying out system,Online dissolved gas(Multi gas) &amp; moisture analyser and  spare &amp; other accessories etc as per Technical spec.</t>
  </si>
  <si>
    <t>400 kV, 125 MVAr BUS Reactor  with accessories and  spares etc as per Technical spec.</t>
  </si>
  <si>
    <r>
      <rPr>
        <b/>
        <u/>
        <sz val="11"/>
        <rFont val="Tahoma"/>
        <charset val="134"/>
      </rPr>
      <t>Type Test Charges on 400 kV 125 MVAr BUS Reactor for the following as per Technical Spec.:</t>
    </r>
    <r>
      <rPr>
        <sz val="11"/>
        <rFont val="Tahoma"/>
        <charset val="134"/>
      </rPr>
      <t xml:space="preserve">
- Temperature Rise Test
- Top oil and hot spot temperature rise test
- Winding temperature rise test
- Measurement of Zero Sequence Reactance
-IP-55 Test on MB</t>
    </r>
  </si>
  <si>
    <t>Other requirement of 400 kV 125 MVAr BUS Reactoras indicated below as per Technical Spec.:</t>
  </si>
  <si>
    <t>47.3.1</t>
  </si>
  <si>
    <t>47.3.2</t>
  </si>
  <si>
    <t>47.3.3</t>
  </si>
  <si>
    <t>47.3.4</t>
  </si>
  <si>
    <t>Online dissolved gas(Multi gas) &amp; moisture analyser(As per Technical Specification) (1 set for each Reactor)</t>
  </si>
  <si>
    <t>Supply of Power Transformer with spares as per technical specification &amp; conducting the type tests as per the TS. (Including NCT as per TS for High Impedance REF protection)</t>
  </si>
  <si>
    <r>
      <rPr>
        <sz val="11"/>
        <rFont val="Tahoma"/>
        <charset val="134"/>
      </rPr>
      <t xml:space="preserve">220/33 KV, 63  MVA </t>
    </r>
    <r>
      <rPr>
        <b/>
        <sz val="11"/>
        <rFont val="Tahoma"/>
        <charset val="134"/>
      </rPr>
      <t>Yn Yn Power Transformer as per TS</t>
    </r>
    <r>
      <rPr>
        <sz val="11"/>
        <rFont val="Tahoma"/>
        <charset val="134"/>
      </rPr>
      <t xml:space="preserve"> </t>
    </r>
  </si>
  <si>
    <t>The following  type tests shall be carried out in presence of Purchaser’s representative on one unit out of the lot at the discretion of the purchaser. 
(a) Temperature Rise Test.
(b)  Measurement of Zero Sequence Impedance.
(c)  Auxiliary Power Consumption.. 
(d) Vacuum Test
(e) Pressure Test
(f) IP-55 Test on MB)</t>
  </si>
  <si>
    <t>FIRE FIGHTING (Nitrogen Injection Type Fire Prevention &amp; Extinguishing System): Suitable for 63 MVA, 220/33 KV Power Transformer as per Technical Specification &amp; latest standard.</t>
  </si>
  <si>
    <r>
      <rPr>
        <b/>
        <sz val="11"/>
        <rFont val="Tahoma"/>
        <charset val="134"/>
      </rPr>
      <t xml:space="preserve">FIRE FIGHTING EQIPMENT: </t>
    </r>
    <r>
      <rPr>
        <sz val="11"/>
        <rFont val="Tahoma"/>
        <charset val="134"/>
      </rPr>
      <t xml:space="preserve">As per specification-(Main Pump,Jockey Pump,DG Set cum Pump, Control Panel,Different sizes of MS pipe(to be painted for rust proof),different type of valves,Fire sensor etc for the Fire Fighting System(HIGH PRESSURE : </t>
    </r>
    <r>
      <rPr>
        <b/>
        <sz val="11"/>
        <rFont val="Tahoma"/>
        <charset val="134"/>
      </rPr>
      <t>Hydrant and Mulsifire to take care of 2 Nos 500 MVA ICT,2 Nos 125 MVAR 400 KV Reactor, 2 Nos 63 MVA Transformer and switcyard equipment and control room building.</t>
    </r>
  </si>
  <si>
    <t>250 KVA DG set (3Ph, 4 wire, 415V, 50Hz) complete set (silent/no noise type, suitable for outdoor/indoor, less smoke(as per rule for pollution control) and control AMF panel.</t>
  </si>
  <si>
    <t xml:space="preserve">    TOTAL  COST OF SUPPLY FOR SUBSTATION</t>
  </si>
  <si>
    <t>COUNTERPOISE EARTHING</t>
  </si>
  <si>
    <t xml:space="preserve">BUNDLE  SPACER ACSR MOOSE  </t>
  </si>
  <si>
    <t xml:space="preserve"> 24 fibre (DWSM) OPGW fibre optic cable.</t>
  </si>
  <si>
    <t>OPGW hardware set like suspension Assembly,Tensin Assembly(Dead end assembly, Pass through assembly) ,Vibration Damper,Down Lead Clamp Assemblies for 24/48 Fibre(DWSM) OPGW,Joint Box</t>
  </si>
  <si>
    <t>Supply of  the following  Anti fog type disc insulators as per the technical specification and as per the instruction of the Engineer in charge.</t>
  </si>
  <si>
    <t>160KN Antifog Disc Insulator</t>
  </si>
  <si>
    <t>120 KN Antifog Disc Insulator</t>
  </si>
  <si>
    <t>Double suspension Hardware fittings.(AGS type) suitable for 120 KN insulator.</t>
  </si>
  <si>
    <t>Double tension Hardware fittings suitable for 160 KN insulator.</t>
  </si>
  <si>
    <t>Single suspension Pilot Insulator  Hard wares fittings  suitable for 120 KN insulator.</t>
  </si>
  <si>
    <t>High Resolution Binacular(NICON COOLPIX P900)</t>
  </si>
  <si>
    <t>TOTAL -LINE</t>
  </si>
  <si>
    <t>1.5.6</t>
  </si>
  <si>
    <t>POWER CONDUCTOR ACESSORIES</t>
  </si>
  <si>
    <t>4.1.5</t>
  </si>
  <si>
    <t>4.1.6</t>
  </si>
  <si>
    <t>24 fibre (DWSM) OPGW fibre optic cable.</t>
  </si>
  <si>
    <t>Double suspension Hardware fittings.(AGS type) suitable for 160 KN insulator.</t>
  </si>
  <si>
    <t>TOTAL SUPPLY (SUB_STATION + MRDL-MENDHASAL LILO LILE + MRDL-NEW DUBURI LILO LINE)  (A+B+C)</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</si>
  <si>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</si>
  <si>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</si>
  <si>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</si>
  <si>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</si>
  <si>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</si>
  <si>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</si>
  <si>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</si>
  <si>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</si>
  <si>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</si>
  <si>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</si>
  <si>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</si>
  <si>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</si>
  <si>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</si>
  <si>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</si>
  <si>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</si>
  <si>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</si>
  <si>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</si>
  <si>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</si>
  <si>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</si>
  <si>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</si>
  <si>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</si>
  <si>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</si>
  <si>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</si>
  <si>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</si>
  <si>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</si>
  <si>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</si>
  <si>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</si>
  <si>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</si>
  <si>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</si>
  <si>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</si>
  <si>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</si>
  <si>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</si>
  <si>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</si>
  <si>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</si>
  <si>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</si>
  <si>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</si>
  <si>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</si>
  <si>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</si>
  <si>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</si>
  <si>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</si>
  <si>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</si>
  <si>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</si>
  <si>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</si>
  <si>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</si>
  <si>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</si>
  <si>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</si>
  <si>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</si>
  <si>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</si>
  <si>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</si>
  <si>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</si>
  <si>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</si>
  <si>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</si>
  <si>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</si>
  <si>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</si>
  <si>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</si>
  <si>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</si>
  <si>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</si>
  <si>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</si>
  <si>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</si>
  <si>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</si>
  <si>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</si>
  <si>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</si>
  <si>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</si>
  <si>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</si>
  <si>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</si>
  <si>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</si>
  <si>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</si>
  <si>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</si>
  <si>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</si>
  <si>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</si>
  <si>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</si>
  <si>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</si>
  <si>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</si>
  <si>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</si>
  <si>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</si>
  <si>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</si>
  <si>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</si>
  <si>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</si>
  <si>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</si>
  <si>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</si>
  <si>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</si>
  <si>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</si>
  <si>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</si>
  <si>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</si>
  <si>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</si>
  <si>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</si>
  <si>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</si>
  <si>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</si>
  <si>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</si>
  <si>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</si>
  <si>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</si>
  <si>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</si>
  <si>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</si>
  <si>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</si>
  <si>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</si>
  <si>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</si>
  <si>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</si>
  <si>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</si>
  <si>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</si>
  <si>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</si>
  <si>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</si>
  <si>
    <t>Sl No</t>
  </si>
  <si>
    <t>UOM</t>
  </si>
  <si>
    <t>Nos req per tower</t>
  </si>
  <si>
    <t>Nos of Suspension Towers</t>
  </si>
  <si>
    <t>Nos of AP Towers</t>
  </si>
  <si>
    <t>Total Nos of Towers</t>
  </si>
  <si>
    <t>Total Nos</t>
  </si>
  <si>
    <t>Nos of Towers where CP earthing required</t>
  </si>
  <si>
    <t>length required per earthing</t>
  </si>
  <si>
    <t>Total Mtrs</t>
  </si>
  <si>
    <t>Counterpoise earth wire</t>
  </si>
  <si>
    <t>mtrs</t>
  </si>
  <si>
    <t>ACSR Moose length</t>
  </si>
  <si>
    <t>Conductor length per drum</t>
  </si>
  <si>
    <t>Line length/ conductor drum</t>
  </si>
  <si>
    <t>Multiplying factor</t>
  </si>
  <si>
    <t>Conductor Calc</t>
  </si>
  <si>
    <t>Line Route Length</t>
  </si>
  <si>
    <t>No of conductor</t>
  </si>
  <si>
    <t>No of phase per ckt</t>
  </si>
  <si>
    <t>No of ckt</t>
  </si>
  <si>
    <t>extra-1.5%</t>
  </si>
  <si>
    <t>Total ACSR Moose required</t>
  </si>
  <si>
    <t>plus 12 for dead end</t>
  </si>
  <si>
    <t>160 kn insulators</t>
  </si>
  <si>
    <t>17 nos more than 45 degree</t>
  </si>
  <si>
    <t>160KN Silicon Polymer LR Insulator</t>
  </si>
  <si>
    <t>Nos.(Single)</t>
  </si>
  <si>
    <t>120 KN Silicon Polymer LR Insulator</t>
  </si>
  <si>
    <t>120 kn insulators</t>
  </si>
  <si>
    <t>120 KN Silicon Polymer LR Insulator for Pilot</t>
  </si>
  <si>
    <t>EXCAVATION (M3)</t>
  </si>
  <si>
    <t>CONCRETE QTY. IN CUM.</t>
  </si>
  <si>
    <t>TOTAL Reinforcement Steel In KG</t>
  </si>
  <si>
    <t>Total Qty</t>
  </si>
  <si>
    <t xml:space="preserve"> Type of Tower</t>
  </si>
  <si>
    <t>Type of Tower</t>
  </si>
  <si>
    <t>Fdn Clasification</t>
  </si>
  <si>
    <t>PCC M10 (1:3:6) in M3</t>
  </si>
  <si>
    <t>RCC M20 (1:1.5:3) in M3</t>
  </si>
  <si>
    <t>Nos of Towers</t>
  </si>
  <si>
    <t>Excavation</t>
  </si>
  <si>
    <t>PCC</t>
  </si>
  <si>
    <t>RCC</t>
  </si>
  <si>
    <t>STEEL</t>
  </si>
  <si>
    <t>DA Type</t>
  </si>
  <si>
    <t>Normal Tower (+0 MTR.)</t>
  </si>
  <si>
    <t>DRY</t>
  </si>
  <si>
    <t>WET</t>
  </si>
  <si>
    <t>PS</t>
  </si>
  <si>
    <t>Total Excavation</t>
  </si>
  <si>
    <t>FS</t>
  </si>
  <si>
    <t>With Extension (+3 MTR.)</t>
  </si>
  <si>
    <t>With Extension (+6 MTR.)</t>
  </si>
  <si>
    <t>With Extension (+9 MTR.)</t>
  </si>
  <si>
    <t>With Extension (+18,25 MTR.)</t>
  </si>
  <si>
    <t>DB Type</t>
  </si>
  <si>
    <t>With Extension (+6MTR.)</t>
  </si>
  <si>
    <t>With Extension (+18MTR.)</t>
  </si>
  <si>
    <t>With Extension (+25 MTR.)</t>
  </si>
  <si>
    <t>DC Type</t>
  </si>
  <si>
    <t>Normal Tower (+9MTR.)</t>
  </si>
  <si>
    <t>With Extension (+18 MTR.)</t>
  </si>
  <si>
    <t>DD Type</t>
  </si>
  <si>
    <t>For Supply</t>
  </si>
  <si>
    <t>For Erection</t>
  </si>
  <si>
    <t>Description of Tower (w/o N&amp;Bs)</t>
  </si>
  <si>
    <t>HT</t>
  </si>
  <si>
    <t>MS</t>
  </si>
  <si>
    <t>Total Weight</t>
  </si>
  <si>
    <t>N&amp;Bs</t>
  </si>
  <si>
    <t>Nos of tower</t>
  </si>
  <si>
    <t>Total weight of towers</t>
  </si>
  <si>
    <t>Total Weight of N&amp;Bs</t>
  </si>
  <si>
    <t>DA Type Tower Body</t>
  </si>
  <si>
    <t>+ 0 Extension of DA</t>
  </si>
  <si>
    <t>+3 Extension to DA</t>
  </si>
  <si>
    <t>+6 Extension to DA</t>
  </si>
  <si>
    <t>+9 Extension to DA</t>
  </si>
  <si>
    <t>DB Type Tower Body</t>
  </si>
  <si>
    <t>+ 0 Extension of DB</t>
  </si>
  <si>
    <t>+3 Extension to DB</t>
  </si>
  <si>
    <t>+6 Extension to DB</t>
  </si>
  <si>
    <t>+9 Extension to DB</t>
  </si>
  <si>
    <t>DC Type Tower Body</t>
  </si>
  <si>
    <t>+ 0 Extension of DC</t>
  </si>
  <si>
    <t>+3 Extension to DC</t>
  </si>
  <si>
    <t>+6 Extension to DC</t>
  </si>
  <si>
    <t>+9 Extension to DC</t>
  </si>
  <si>
    <t>DD Type Tower Body</t>
  </si>
  <si>
    <t>+ 0 Extension of DD</t>
  </si>
  <si>
    <t>+3 Extension to DD</t>
  </si>
  <si>
    <t>+6 Extension to DD</t>
  </si>
  <si>
    <t>+9 Extension to DD</t>
  </si>
  <si>
    <t>+18 Extension to DD</t>
  </si>
  <si>
    <t>+25 Extension to DD</t>
  </si>
  <si>
    <t>KGS</t>
  </si>
  <si>
    <t>MTs</t>
  </si>
  <si>
    <t xml:space="preserve"> DA Type</t>
  </si>
  <si>
    <t xml:space="preserve"> DB Type</t>
  </si>
  <si>
    <t xml:space="preserve"> DC Type</t>
  </si>
  <si>
    <t xml:space="preserve"> DD Type</t>
  </si>
  <si>
    <t xml:space="preserve"> DD +18/25 Type</t>
  </si>
  <si>
    <t>Client :</t>
  </si>
  <si>
    <t xml:space="preserve">Contractor :  
</t>
  </si>
  <si>
    <t>Project:</t>
  </si>
  <si>
    <t xml:space="preserve"> Details SurveyTower Schedule </t>
  </si>
  <si>
    <t>AP-NO</t>
  </si>
  <si>
    <t xml:space="preserve">Angle of Deviation            </t>
  </si>
  <si>
    <t>Span Length (m)</t>
  </si>
  <si>
    <t>Section Length (m)</t>
  </si>
  <si>
    <t>Cumulative chanage (m)</t>
  </si>
  <si>
    <t>Reduced Level (m)</t>
  </si>
  <si>
    <t>Wind Span (m)</t>
  </si>
  <si>
    <t xml:space="preserve"> Weight Span Cold (m)</t>
  </si>
  <si>
    <t xml:space="preserve"> Weight Span Hot(m)</t>
  </si>
  <si>
    <t>GPS EAST</t>
  </si>
  <si>
    <t>GPS NORTH</t>
  </si>
  <si>
    <t>Crossing Details</t>
  </si>
  <si>
    <t>Left</t>
  </si>
  <si>
    <t>Right</t>
  </si>
  <si>
    <t>GANTRY</t>
  </si>
  <si>
    <t>0°00'00"</t>
  </si>
  <si>
    <t>DE</t>
  </si>
  <si>
    <t>DD+0</t>
  </si>
  <si>
    <t>AP-1</t>
  </si>
  <si>
    <t>DD+6</t>
  </si>
  <si>
    <t>58°36'15"RT</t>
  </si>
  <si>
    <t>AP-2</t>
  </si>
  <si>
    <t>DD+9</t>
  </si>
  <si>
    <t>43°51'49"RT</t>
  </si>
  <si>
    <t>2/1</t>
  </si>
  <si>
    <t>DA+9</t>
  </si>
  <si>
    <t>2/2</t>
  </si>
  <si>
    <t>2/3</t>
  </si>
  <si>
    <t>AP-3</t>
  </si>
  <si>
    <t>30°52'37"RT</t>
  </si>
  <si>
    <t>3/1</t>
  </si>
  <si>
    <t>DA+0</t>
  </si>
  <si>
    <t>3/2</t>
  </si>
  <si>
    <t>3/3</t>
  </si>
  <si>
    <t>AP-4</t>
  </si>
  <si>
    <t>30°41'53"RT</t>
  </si>
  <si>
    <t>AP-5</t>
  </si>
  <si>
    <t>DD+18</t>
  </si>
  <si>
    <t>50°54'00"RT</t>
  </si>
  <si>
    <t>AP-6</t>
  </si>
  <si>
    <t>DD+25</t>
  </si>
  <si>
    <t>4°08'49"RT</t>
  </si>
  <si>
    <t>AP-7</t>
  </si>
  <si>
    <t>0°00'41"RT</t>
  </si>
  <si>
    <t>AP-8</t>
  </si>
  <si>
    <t>31°58'26"LT</t>
  </si>
  <si>
    <t>AP-9</t>
  </si>
  <si>
    <t>41°56'10"LT</t>
  </si>
  <si>
    <t>AP-10</t>
  </si>
  <si>
    <t>5°42'57"RT</t>
  </si>
  <si>
    <t>10/1</t>
  </si>
  <si>
    <t>AP-11</t>
  </si>
  <si>
    <t>44°33'52"RT</t>
  </si>
  <si>
    <t>AP-12</t>
  </si>
  <si>
    <t>DC+0</t>
  </si>
  <si>
    <t>23°03'39"RT</t>
  </si>
  <si>
    <t>12/1</t>
  </si>
  <si>
    <t>12/2</t>
  </si>
  <si>
    <t>AP-12A</t>
  </si>
  <si>
    <t>DB+0</t>
  </si>
  <si>
    <t>0°38'55"RT</t>
  </si>
  <si>
    <t>12A/0</t>
  </si>
  <si>
    <t>DA+3</t>
  </si>
  <si>
    <t>AP-12B</t>
  </si>
  <si>
    <t>11°38'03"LT</t>
  </si>
  <si>
    <t>12B/1</t>
  </si>
  <si>
    <t>12B/2</t>
  </si>
  <si>
    <t>12B/3</t>
  </si>
  <si>
    <t>DA+6</t>
  </si>
  <si>
    <t>AP-12C</t>
  </si>
  <si>
    <t>DC+6</t>
  </si>
  <si>
    <t>25°41'51"RT</t>
  </si>
  <si>
    <t>12C/1</t>
  </si>
  <si>
    <t>12C/2</t>
  </si>
  <si>
    <t>12C/3</t>
  </si>
  <si>
    <t>12C/4</t>
  </si>
  <si>
    <t>12C/5</t>
  </si>
  <si>
    <t>12C/6</t>
  </si>
  <si>
    <t>12C/7</t>
  </si>
  <si>
    <t>AP-13</t>
  </si>
  <si>
    <t>44°17'37"RT</t>
  </si>
  <si>
    <t>AP-14</t>
  </si>
  <si>
    <t>0°00'02"RT</t>
  </si>
  <si>
    <t>AP-15</t>
  </si>
  <si>
    <t>23°16'31"LT</t>
  </si>
  <si>
    <t>15/1</t>
  </si>
  <si>
    <t>DB+9</t>
  </si>
  <si>
    <t>15/2</t>
  </si>
  <si>
    <t>AP-16</t>
  </si>
  <si>
    <t>38°39'10"LT</t>
  </si>
  <si>
    <t>AP-17</t>
  </si>
  <si>
    <t>20°32'33"RT</t>
  </si>
  <si>
    <t>17/1</t>
  </si>
  <si>
    <t>AP-18</t>
  </si>
  <si>
    <t>0°00'17"LT</t>
  </si>
  <si>
    <t>AP-19</t>
  </si>
  <si>
    <t>DB+6</t>
  </si>
  <si>
    <t>9°56'36"RT</t>
  </si>
  <si>
    <t>AP-20</t>
  </si>
  <si>
    <t>1°55'44"RT</t>
  </si>
  <si>
    <t>AP-21</t>
  </si>
  <si>
    <t>14°24'12"LT</t>
  </si>
  <si>
    <t>21/1</t>
  </si>
  <si>
    <t>21/2</t>
  </si>
  <si>
    <t>AP-22</t>
  </si>
  <si>
    <t>10°20'44"RT</t>
  </si>
  <si>
    <t>AP-23</t>
  </si>
  <si>
    <t>52°47'51"LT</t>
  </si>
  <si>
    <t>23/1</t>
  </si>
  <si>
    <t>AP-24</t>
  </si>
  <si>
    <t>50°11'22"LT</t>
  </si>
  <si>
    <t>AP-25</t>
  </si>
  <si>
    <t>34°35'56"RT</t>
  </si>
  <si>
    <t>AP-26</t>
  </si>
  <si>
    <t>2°16'06"RT</t>
  </si>
  <si>
    <t>AP-27</t>
  </si>
  <si>
    <t>5°14'02"RT</t>
  </si>
  <si>
    <t>AP-27A</t>
  </si>
  <si>
    <t>8°23'55"RT</t>
  </si>
  <si>
    <t>27A/1</t>
  </si>
  <si>
    <t>AP-27B</t>
  </si>
  <si>
    <t>9°29'57"LT</t>
  </si>
  <si>
    <t>AP-28</t>
  </si>
  <si>
    <t>DD+3</t>
  </si>
  <si>
    <t>29°31'46"LT</t>
  </si>
  <si>
    <t>AP-29</t>
  </si>
  <si>
    <t>29/1</t>
  </si>
  <si>
    <t>29/2</t>
  </si>
  <si>
    <t>AP-30</t>
  </si>
  <si>
    <t>6°47'16"LT</t>
  </si>
  <si>
    <t>AP-31</t>
  </si>
  <si>
    <t>1°18'45"LT</t>
  </si>
  <si>
    <t>31/1</t>
  </si>
  <si>
    <t>31/2</t>
  </si>
  <si>
    <t>AP-32</t>
  </si>
  <si>
    <t>39°05'06"LT</t>
  </si>
  <si>
    <t>32/1</t>
  </si>
  <si>
    <t>32/2</t>
  </si>
  <si>
    <t>AP-33</t>
  </si>
  <si>
    <t>0°43'00"RT</t>
  </si>
  <si>
    <t>AP-34</t>
  </si>
  <si>
    <t>4°13'56"RT</t>
  </si>
  <si>
    <t>34/1</t>
  </si>
  <si>
    <t>34/2</t>
  </si>
  <si>
    <t>34/3</t>
  </si>
  <si>
    <t>AP-35</t>
  </si>
  <si>
    <t>9°17'42"LT</t>
  </si>
  <si>
    <t>35/1</t>
  </si>
  <si>
    <t>AP-36</t>
  </si>
  <si>
    <t>30°08'13"RT</t>
  </si>
  <si>
    <t>36/1</t>
  </si>
  <si>
    <t>AP-37</t>
  </si>
  <si>
    <t>30°22'57"LT</t>
  </si>
  <si>
    <t>37/1</t>
  </si>
  <si>
    <t>37/2</t>
  </si>
  <si>
    <t>AP-38</t>
  </si>
  <si>
    <t>18°35'14"LT</t>
  </si>
  <si>
    <t>38/1</t>
  </si>
  <si>
    <t>AP-39</t>
  </si>
  <si>
    <t>9°58'13"RT</t>
  </si>
  <si>
    <t>39/1</t>
  </si>
  <si>
    <t>AP-40</t>
  </si>
  <si>
    <t>DB+3</t>
  </si>
  <si>
    <t>8°17'53"RT</t>
  </si>
  <si>
    <t>AP-40A</t>
  </si>
  <si>
    <t>12°35'10"LT</t>
  </si>
  <si>
    <t>40A/1</t>
  </si>
  <si>
    <t>AP-41</t>
  </si>
  <si>
    <t>46°36'04"RT</t>
  </si>
  <si>
    <t>AP-42</t>
  </si>
  <si>
    <t>9°50'35"RT</t>
  </si>
  <si>
    <t>AP-42A</t>
  </si>
  <si>
    <t>DC+3</t>
  </si>
  <si>
    <t>18°24'36"RT</t>
  </si>
  <si>
    <t>42A/1</t>
  </si>
  <si>
    <t>42A/2</t>
  </si>
  <si>
    <t>AP-43</t>
  </si>
  <si>
    <t>DC+9</t>
  </si>
  <si>
    <t>15°29'34"LT</t>
  </si>
  <si>
    <t>AP-44</t>
  </si>
  <si>
    <t>2°42'11"LT</t>
  </si>
  <si>
    <t>AP-45</t>
  </si>
  <si>
    <t>10°43'45"RT</t>
  </si>
  <si>
    <t>AP-46</t>
  </si>
  <si>
    <t>0°00'36"LT</t>
  </si>
  <si>
    <t>AP-47</t>
  </si>
  <si>
    <t>17°12'32"RT</t>
  </si>
  <si>
    <t>AP-48</t>
  </si>
  <si>
    <t>15°05'28"RT</t>
  </si>
  <si>
    <t>AP-49</t>
  </si>
  <si>
    <t>22°36'41"LT</t>
  </si>
  <si>
    <t>AP-50</t>
  </si>
  <si>
    <t>16°10'02"RT</t>
  </si>
  <si>
    <t>AP-51</t>
  </si>
  <si>
    <t>3°17'49"LT</t>
  </si>
  <si>
    <t>AP-52</t>
  </si>
  <si>
    <t>34°08'59"LT</t>
  </si>
  <si>
    <t>AP-53</t>
  </si>
  <si>
    <t>3°38'33"LT</t>
  </si>
  <si>
    <t>AP-54</t>
  </si>
  <si>
    <t>19°11'38"LT</t>
  </si>
  <si>
    <t>54/1</t>
  </si>
  <si>
    <t>AP-55</t>
  </si>
  <si>
    <t>1°35'36"RT</t>
  </si>
  <si>
    <t>AP-56</t>
  </si>
  <si>
    <t>8°30'59"RT</t>
  </si>
  <si>
    <t>AP-57</t>
  </si>
  <si>
    <t>37°49'19"RT</t>
  </si>
  <si>
    <t>AP-58</t>
  </si>
  <si>
    <t>0°25'45"RT</t>
  </si>
  <si>
    <t>AP-59</t>
  </si>
  <si>
    <t>6°46'08"RT</t>
  </si>
  <si>
    <t>AP-60</t>
  </si>
  <si>
    <t>8°45'49"RT</t>
  </si>
  <si>
    <t>AP-61</t>
  </si>
  <si>
    <t>38°37'22"LT</t>
  </si>
  <si>
    <t>61/1</t>
  </si>
  <si>
    <t>AP-62</t>
  </si>
  <si>
    <t>35°22'04"RT</t>
  </si>
  <si>
    <t>62/1</t>
  </si>
  <si>
    <t>AP-63</t>
  </si>
  <si>
    <t>25°51'05"RT</t>
  </si>
  <si>
    <t>AP-64</t>
  </si>
  <si>
    <t>26°55'03"LT</t>
  </si>
  <si>
    <t>AP-65</t>
  </si>
  <si>
    <t>51°18'27"LT</t>
  </si>
  <si>
    <t>65/1</t>
  </si>
  <si>
    <t>AP-66</t>
  </si>
  <si>
    <t>5°20'43"LT</t>
  </si>
  <si>
    <t>AP-67</t>
  </si>
  <si>
    <t>9°04'54"RT</t>
  </si>
  <si>
    <t>AP-68</t>
  </si>
  <si>
    <t>47°25'26"LT</t>
  </si>
  <si>
    <t>AP-69</t>
  </si>
  <si>
    <t>17°49'43"RT</t>
  </si>
  <si>
    <t>AP-70</t>
  </si>
  <si>
    <t>34°02'01"RT</t>
  </si>
  <si>
    <t>70/1</t>
  </si>
  <si>
    <t>AP-71</t>
  </si>
  <si>
    <t>14°19'48"RT</t>
  </si>
  <si>
    <t>71/1</t>
  </si>
  <si>
    <t>AP-72</t>
  </si>
  <si>
    <t>21°26'52"LT</t>
  </si>
  <si>
    <t>AP-73</t>
  </si>
  <si>
    <t>27°47'46"LT</t>
  </si>
  <si>
    <t>AP-74</t>
  </si>
  <si>
    <t>7°44'53"RT</t>
  </si>
  <si>
    <t>AP-75</t>
  </si>
  <si>
    <t>19°35'26"RT</t>
  </si>
  <si>
    <t>75/1</t>
  </si>
  <si>
    <t>AP-76</t>
  </si>
  <si>
    <t>1°59'33"RT</t>
  </si>
  <si>
    <t>76/1</t>
  </si>
  <si>
    <t>AP-77</t>
  </si>
  <si>
    <t>30°32'24"RT</t>
  </si>
  <si>
    <t>AP-78</t>
  </si>
  <si>
    <t>0°10'15"LT</t>
  </si>
  <si>
    <t>AP-79</t>
  </si>
  <si>
    <t>45°14'09"LT</t>
  </si>
  <si>
    <t>AP-80</t>
  </si>
  <si>
    <t>24°31'56"LT</t>
  </si>
  <si>
    <t>AP-81</t>
  </si>
  <si>
    <t>11°10'24"LT</t>
  </si>
  <si>
    <t>AP-82</t>
  </si>
  <si>
    <t>22°39'04"LT</t>
  </si>
  <si>
    <t>82/1</t>
  </si>
  <si>
    <t>AP-83</t>
  </si>
  <si>
    <t>5°19'14"RT</t>
  </si>
  <si>
    <t>AP-84</t>
  </si>
  <si>
    <t>7°05'59"RT</t>
  </si>
  <si>
    <t>AP-85</t>
  </si>
  <si>
    <t>41°03'19"RT</t>
  </si>
  <si>
    <t>AP-86</t>
  </si>
  <si>
    <t>2°24'03"LT</t>
  </si>
  <si>
    <t>86/1</t>
  </si>
  <si>
    <t>AP-87</t>
  </si>
  <si>
    <t>16°12'03"LT</t>
  </si>
  <si>
    <t>AP-88</t>
  </si>
  <si>
    <t>8°48'39"LT</t>
  </si>
  <si>
    <t>AP-89</t>
  </si>
  <si>
    <t>36°55'50"LT</t>
  </si>
  <si>
    <t>AP-90</t>
  </si>
  <si>
    <t>25°51'35"LT</t>
  </si>
  <si>
    <t>AP-91</t>
  </si>
  <si>
    <t>34°42'22"RT</t>
  </si>
  <si>
    <t>AP-92</t>
  </si>
  <si>
    <t>25°37'45"RT</t>
  </si>
  <si>
    <t>AP-93</t>
  </si>
  <si>
    <t>49°10'56"RT</t>
  </si>
  <si>
    <t>AP-94</t>
  </si>
  <si>
    <t>12°19'53"RT</t>
  </si>
  <si>
    <t>AP-95</t>
  </si>
  <si>
    <t>23°45'48"LT</t>
  </si>
  <si>
    <t>AP-95A</t>
  </si>
  <si>
    <t>39°52'27"RT</t>
  </si>
  <si>
    <t>95A/1</t>
  </si>
  <si>
    <t>AP-95B</t>
  </si>
  <si>
    <t>48°32'52"RT</t>
  </si>
  <si>
    <t>AP-95C</t>
  </si>
  <si>
    <t>38°35'11"LT</t>
  </si>
  <si>
    <t>AP-96</t>
  </si>
  <si>
    <t>35°22'51"RT</t>
  </si>
  <si>
    <t>AP-97</t>
  </si>
  <si>
    <t>18°36'07"RT</t>
  </si>
  <si>
    <t>97/1</t>
  </si>
  <si>
    <t>AP-98</t>
  </si>
  <si>
    <t>15°43'18"LT</t>
  </si>
  <si>
    <t>98/1</t>
  </si>
  <si>
    <t>AP-99</t>
  </si>
  <si>
    <t>39°46'55"LT</t>
  </si>
  <si>
    <t>AP-100</t>
  </si>
  <si>
    <t>19°43'12"LT</t>
  </si>
  <si>
    <t>AP-101</t>
  </si>
  <si>
    <t>10°04'16"LT</t>
  </si>
  <si>
    <t>101/1</t>
  </si>
  <si>
    <t>101/2</t>
  </si>
  <si>
    <t>AP-102</t>
  </si>
  <si>
    <t>14°27'52"LT</t>
  </si>
  <si>
    <t>AP-103</t>
  </si>
  <si>
    <t>3°42'15"RT</t>
  </si>
  <si>
    <t>AP-104</t>
  </si>
  <si>
    <t>14°23'44"RT</t>
  </si>
  <si>
    <t>104/1</t>
  </si>
  <si>
    <t>AP-105</t>
  </si>
  <si>
    <t>41°34'34"LT</t>
  </si>
  <si>
    <t>105/1</t>
  </si>
  <si>
    <t>AP-106</t>
  </si>
  <si>
    <t>14°54'55"RT</t>
  </si>
  <si>
    <t>106/1</t>
  </si>
  <si>
    <t>AP-107</t>
  </si>
  <si>
    <t>0°37'08"LT</t>
  </si>
  <si>
    <t>107/1</t>
  </si>
  <si>
    <t>AP-108</t>
  </si>
  <si>
    <t>27°46'52"RT</t>
  </si>
  <si>
    <t>AP-109</t>
  </si>
  <si>
    <t>48°27'30"LT</t>
  </si>
  <si>
    <t>109/1</t>
  </si>
  <si>
    <t>AP-110</t>
  </si>
  <si>
    <t>8°14'04"LT</t>
  </si>
  <si>
    <t>AP-111</t>
  </si>
  <si>
    <t>42°36'23"RT</t>
  </si>
  <si>
    <t>AP-112</t>
  </si>
  <si>
    <t>35°13'58"RT</t>
  </si>
  <si>
    <t>AP-113</t>
  </si>
  <si>
    <t>16°41'53"RT</t>
  </si>
  <si>
    <t>AP-114</t>
  </si>
  <si>
    <t>33°57'42"LT</t>
  </si>
  <si>
    <t>AP-115</t>
  </si>
  <si>
    <t>22°54'20"RT</t>
  </si>
  <si>
    <t>AP-116</t>
  </si>
  <si>
    <t>3°06'00"RT</t>
  </si>
  <si>
    <t>AP-117</t>
  </si>
  <si>
    <t>11°43'45"LT</t>
  </si>
  <si>
    <t>AP-118</t>
  </si>
  <si>
    <t>17°40'00"LT</t>
  </si>
  <si>
    <t>AP-119</t>
  </si>
  <si>
    <t>48°09'07"RT</t>
  </si>
  <si>
    <t>AP-120</t>
  </si>
  <si>
    <t>22°19'33"LT</t>
  </si>
  <si>
    <t>AP-121</t>
  </si>
  <si>
    <t>39°41'02"RT</t>
  </si>
  <si>
    <t>AP-121A</t>
  </si>
  <si>
    <t>2°41'13"LT</t>
  </si>
  <si>
    <t>121A/1</t>
  </si>
  <si>
    <t>AP-121B</t>
  </si>
  <si>
    <t>12°27'11"LT</t>
  </si>
  <si>
    <t>121B/1</t>
  </si>
  <si>
    <t>AP-121C</t>
  </si>
  <si>
    <t>29°06'48"RT</t>
  </si>
  <si>
    <t>AP-122</t>
  </si>
  <si>
    <t>23°03'42"RT</t>
  </si>
  <si>
    <t>AP-123</t>
  </si>
  <si>
    <t>20°55'50"LT</t>
  </si>
  <si>
    <t>AP-124</t>
  </si>
  <si>
    <t>1°47'06"LT</t>
  </si>
  <si>
    <t>AP-125</t>
  </si>
  <si>
    <t>4°25'42"LT</t>
  </si>
  <si>
    <t>125/1</t>
  </si>
  <si>
    <t>125/2</t>
  </si>
  <si>
    <t>AP-126</t>
  </si>
  <si>
    <t>25°59'52"RT</t>
  </si>
  <si>
    <t>AP-127</t>
  </si>
  <si>
    <t>8°15'23"RT</t>
  </si>
  <si>
    <t>AP-128</t>
  </si>
  <si>
    <t>4°16'15"RT</t>
  </si>
  <si>
    <t>AP-129</t>
  </si>
  <si>
    <t>13°50'27"LT</t>
  </si>
  <si>
    <t>AP-130</t>
  </si>
  <si>
    <t>22°15'17"LT</t>
  </si>
  <si>
    <t>AP-131</t>
  </si>
  <si>
    <t>18°24'23"RT</t>
  </si>
  <si>
    <t>AP-132</t>
  </si>
  <si>
    <t>18°32'40"LT</t>
  </si>
  <si>
    <t>AP-133</t>
  </si>
  <si>
    <t>13°09'17"LT</t>
  </si>
  <si>
    <t>133/1</t>
  </si>
  <si>
    <t>133/2</t>
  </si>
  <si>
    <t>AP-134</t>
  </si>
  <si>
    <t>18°19'32"LT</t>
  </si>
  <si>
    <t>AP-135</t>
  </si>
  <si>
    <t>30°51'51"LT</t>
  </si>
  <si>
    <t>AP-136</t>
  </si>
  <si>
    <t>31°03'41"LT</t>
  </si>
  <si>
    <t>136/1</t>
  </si>
  <si>
    <t>AP-137</t>
  </si>
  <si>
    <t>13°34'34"LT</t>
  </si>
  <si>
    <t>137/1</t>
  </si>
  <si>
    <t>AP-138</t>
  </si>
  <si>
    <t>18°45'07"RT</t>
  </si>
  <si>
    <t>138/1</t>
  </si>
  <si>
    <t>138/2</t>
  </si>
  <si>
    <t>AP-139</t>
  </si>
  <si>
    <t>8°34'35"LT</t>
  </si>
  <si>
    <t>139/1</t>
  </si>
  <si>
    <t>AP-140</t>
  </si>
  <si>
    <t>2°44'46"LT</t>
  </si>
  <si>
    <t>AP-141</t>
  </si>
  <si>
    <t>6°57'25"LT</t>
  </si>
  <si>
    <t>AP-142</t>
  </si>
  <si>
    <t>19°22'12"LT</t>
  </si>
  <si>
    <t>142/1</t>
  </si>
  <si>
    <t>142/2</t>
  </si>
  <si>
    <t>142/3</t>
  </si>
  <si>
    <t>AP-143</t>
  </si>
  <si>
    <t>9°31'57"RT</t>
  </si>
  <si>
    <t>143/1</t>
  </si>
  <si>
    <t>AP-144</t>
  </si>
  <si>
    <t>44°20'13"LT</t>
  </si>
  <si>
    <t>144/1</t>
  </si>
  <si>
    <t>AP-145</t>
  </si>
  <si>
    <t>49°51'04"RT</t>
  </si>
  <si>
    <t>145/1</t>
  </si>
  <si>
    <t>AP-146</t>
  </si>
  <si>
    <t>23°39'32"RT</t>
  </si>
  <si>
    <t>AP-147</t>
  </si>
  <si>
    <t>16°38'51"LT</t>
  </si>
  <si>
    <t>AP-148</t>
  </si>
  <si>
    <t>10°41'31"LT</t>
  </si>
  <si>
    <t>148/1</t>
  </si>
  <si>
    <t>148/2</t>
  </si>
  <si>
    <t>AP-149</t>
  </si>
  <si>
    <t>38°23'33"LT</t>
  </si>
  <si>
    <t>149/1</t>
  </si>
  <si>
    <t>AP-150</t>
  </si>
  <si>
    <t>13°27'14"LT</t>
  </si>
  <si>
    <t>AP-151</t>
  </si>
  <si>
    <t>4°53'04"RT</t>
  </si>
  <si>
    <t>AP-152</t>
  </si>
  <si>
    <t>2°08'15"LT</t>
  </si>
  <si>
    <t>152/1</t>
  </si>
  <si>
    <t>152/2</t>
  </si>
  <si>
    <t>AP-153</t>
  </si>
  <si>
    <t>53°11'45"RT</t>
  </si>
  <si>
    <t>AP-154</t>
  </si>
  <si>
    <t>26°08'24"RT</t>
  </si>
  <si>
    <t>AP-155</t>
  </si>
  <si>
    <t>38°53'18"RT</t>
  </si>
  <si>
    <t>AP-156</t>
  </si>
  <si>
    <t>48°19'37"RT</t>
  </si>
  <si>
    <t>AP-157</t>
  </si>
  <si>
    <t>16°25'40"LT</t>
  </si>
  <si>
    <t>157/1</t>
  </si>
  <si>
    <t>AP-158</t>
  </si>
  <si>
    <t>42°56'48"LT</t>
  </si>
  <si>
    <t>AP-159</t>
  </si>
  <si>
    <t>44°07'27"LT</t>
  </si>
  <si>
    <t>AP-160</t>
  </si>
  <si>
    <t>32°47'54"LT</t>
  </si>
  <si>
    <t>AP-161</t>
  </si>
  <si>
    <t>24°54'38"RT</t>
  </si>
  <si>
    <t>AP-162</t>
  </si>
  <si>
    <t>2°28'54"LT</t>
  </si>
  <si>
    <t>AP-163</t>
  </si>
  <si>
    <t>55°57'31"RT</t>
  </si>
  <si>
    <t>AP-164</t>
  </si>
  <si>
    <t>34°37'07"RT</t>
  </si>
  <si>
    <t>AP-165</t>
  </si>
  <si>
    <t>0°14'54"LT</t>
  </si>
  <si>
    <t>AP-166</t>
  </si>
  <si>
    <t>14°39'37"RT</t>
  </si>
  <si>
    <t>AP-167</t>
  </si>
  <si>
    <t>46°06'16"RT</t>
  </si>
  <si>
    <t>AP-168</t>
  </si>
  <si>
    <t>29°14'31"RT</t>
  </si>
  <si>
    <t xml:space="preserve">0°00'00"    </t>
  </si>
  <si>
    <t>More than 45 degree</t>
  </si>
  <si>
    <t>TOWER ABSTRUCT</t>
  </si>
  <si>
    <t>TOWER NO.</t>
  </si>
  <si>
    <t>+0</t>
  </si>
  <si>
    <t>+3</t>
  </si>
  <si>
    <t>+6</t>
  </si>
  <si>
    <t>+9</t>
  </si>
  <si>
    <t>+18</t>
  </si>
  <si>
    <t>+25</t>
  </si>
  <si>
    <t>DA</t>
  </si>
  <si>
    <t>DB</t>
  </si>
  <si>
    <t>DC</t>
  </si>
  <si>
    <t>DD</t>
  </si>
</sst>
</file>

<file path=xl/styles.xml><?xml version="1.0" encoding="utf-8"?>
<styleSheet xmlns="http://schemas.openxmlformats.org/spreadsheetml/2006/main" xmlns:mc="http://schemas.openxmlformats.org/markup-compatibility/2006" xmlns:xr9="http://schemas.microsoft.com/office/spreadsheetml/2016/revision9" mc:Ignorable="xr9">
  <numFmts count="42">
    <numFmt numFmtId="176" formatCode="_ * #,##0.00_ ;_ * \-#,##0.00_ ;_ * &quot;-&quot;??_ ;_ @_ "/>
    <numFmt numFmtId="177" formatCode="_ &quot;₹&quot;* #,##0.00_ ;_ &quot;₹&quot;* \-#,##0.00_ ;_ &quot;₹&quot;* &quot;-&quot;??_ ;_ @_ "/>
    <numFmt numFmtId="178" formatCode="_ * #,##0_ ;_ * \-#,##0_ ;_ * &quot;-&quot;_ ;_ @_ "/>
    <numFmt numFmtId="179" formatCode="_ &quot;₹&quot;* #,##0_ ;_ &quot;₹&quot;* \-#,##0_ ;_ &quot;₹&quot;* &quot;-&quot;_ ;_ @_ "/>
    <numFmt numFmtId="180" formatCode="_-&quot;£&quot;* #,##0.00_-;\-&quot;£&quot;* #,##0.00_-;_-&quot;£&quot;* &quot;-&quot;??_-;_-@_-"/>
    <numFmt numFmtId="181" formatCode="0.0_)"/>
    <numFmt numFmtId="182" formatCode="#,##0.000_);\(#,##0.000\)"/>
    <numFmt numFmtId="183" formatCode=";;"/>
    <numFmt numFmtId="184" formatCode="&quot;\&quot;#,##0.00;[Red]\-&quot;\&quot;#,##0.00"/>
    <numFmt numFmtId="185" formatCode="#,##0.00\ ;&quot; (&quot;#,##0.00\);&quot; -&quot;#\ ;@\ "/>
    <numFmt numFmtId="186" formatCode="_(* #,##0.00_);_(* \(#,##0.00\);_(* &quot;-&quot;??_);_(@_)"/>
    <numFmt numFmtId="187" formatCode="_(* #,##0.00_);_(* \(#,##0.00\);_(* \-??_);_(@_)"/>
    <numFmt numFmtId="188" formatCode="_ * #,##0.00_ ;_ * \-#,##0.00_ ;_ * \-??_ ;_ @_ "/>
    <numFmt numFmtId="189" formatCode="&quot; $&quot;#,##0.00\ ;&quot; $(&quot;#,##0.00\);&quot; $-&quot;#\ ;@\ "/>
    <numFmt numFmtId="190" formatCode="_(&quot;$&quot;* #,##0.00_);_(&quot;$&quot;* \(#,##0.00\);_(&quot;$&quot;* \-??_);_(@_)"/>
    <numFmt numFmtId="191" formatCode="&quot; ₹ &quot;#,##0.00\ ;&quot; ₹ -&quot;#,##0.00\ ;&quot; ₹ -&quot;#\ ;@\ "/>
    <numFmt numFmtId="192" formatCode="_ &quot;? &quot;* #,##0.00_ ;_ &quot;? &quot;* \-#,##0.00_ ;_ &quot;? &quot;* \-??_ ;_ @_ "/>
    <numFmt numFmtId="193" formatCode="_ &quot;₹ &quot;* #,##0.00_ ;_ &quot;₹ &quot;* \-#,##0.00_ ;_ &quot;₹ &quot;* \-??_ ;_ @_ "/>
    <numFmt numFmtId="194" formatCode="[$-4009]General"/>
    <numFmt numFmtId="195" formatCode="#,##0.0"/>
    <numFmt numFmtId="196" formatCode="0.000"/>
    <numFmt numFmtId="197" formatCode="0.00_)"/>
    <numFmt numFmtId="198" formatCode="0.00\ "/>
    <numFmt numFmtId="199" formatCode="#,##0\ ;\-#,##0\ ;&quot; - &quot;;@\ "/>
    <numFmt numFmtId="200" formatCode="#,##0.00\ ;\-#,##0.00\ ;&quot; -&quot;#\ ;@\ "/>
    <numFmt numFmtId="201" formatCode="&quot; $&quot;#,##0\ ;&quot;-$&quot;#,##0\ ;&quot; $- &quot;;@\ "/>
    <numFmt numFmtId="202" formatCode="&quot; $&quot;#,##0.00\ ;&quot;-$&quot;#,##0.00\ ;&quot; $-&quot;#\ ;@\ "/>
    <numFmt numFmtId="203" formatCode="0.0"/>
    <numFmt numFmtId="204" formatCode="000.0"/>
    <numFmt numFmtId="205" formatCode="00"/>
    <numFmt numFmtId="206" formatCode="&quot;₹&quot;\ #,##0.00"/>
    <numFmt numFmtId="207" formatCode="dd/mm/yyyy"/>
    <numFmt numFmtId="208" formatCode="mm/dd/yyyy"/>
    <numFmt numFmtId="209" formatCode="#,##0.00000"/>
    <numFmt numFmtId="210" formatCode="_ * #,##0.0000000_ ;_ * \-#,##0.0000000_ ;_ * &quot;-&quot;??_ ;_ @_ "/>
    <numFmt numFmtId="211" formatCode="_ * #,##0.000000000_ ;_ * \-#,##0.000000000_ ;_ * &quot;-&quot;??_ ;_ @_ "/>
    <numFmt numFmtId="212" formatCode="_ * #,##0.000_ ;_ * \-#,##0.000_ ;_ * &quot;-&quot;??_ ;_ @_ "/>
    <numFmt numFmtId="213" formatCode="#,##0.000"/>
    <numFmt numFmtId="214" formatCode="[$Rs.-4009]#,##0.00;[Red]\-[$Rs.-4009]#,##0.00"/>
    <numFmt numFmtId="215" formatCode="&quot; &quot;@"/>
    <numFmt numFmtId="216" formatCode="[$-409]dd/mmm/yy;@"/>
    <numFmt numFmtId="217" formatCode="0.0000000000%"/>
  </numFmts>
  <fonts count="129">
    <font>
      <sz val="11"/>
      <name val="Book Antiqua"/>
      <charset val="134"/>
    </font>
    <font>
      <b/>
      <sz val="13"/>
      <name val="Times New Roman"/>
      <charset val="134"/>
    </font>
    <font>
      <b/>
      <sz val="11.5"/>
      <name val="Times New Roman"/>
      <charset val="134"/>
    </font>
    <font>
      <sz val="11"/>
      <name val="Times New Roman"/>
      <charset val="134"/>
    </font>
    <font>
      <b/>
      <sz val="12"/>
      <name val="Times New Roman"/>
      <charset val="134"/>
    </font>
    <font>
      <b/>
      <sz val="11"/>
      <name val="Book Antiqua"/>
      <charset val="134"/>
    </font>
    <font>
      <sz val="11"/>
      <color theme="1"/>
      <name val="Book Antiqua"/>
      <charset val="134"/>
    </font>
    <font>
      <b/>
      <sz val="11"/>
      <name val="Tahoma"/>
      <charset val="134"/>
    </font>
    <font>
      <sz val="11"/>
      <name val="Tahoma"/>
      <charset val="134"/>
    </font>
    <font>
      <b/>
      <sz val="10"/>
      <name val="Tahoma"/>
      <charset val="134"/>
    </font>
    <font>
      <b/>
      <sz val="11"/>
      <color theme="1"/>
      <name val="Calibri"/>
      <charset val="134"/>
      <scheme val="minor"/>
    </font>
    <font>
      <sz val="11"/>
      <name val="Book Antiqua"/>
      <charset val="134"/>
    </font>
    <font>
      <b/>
      <sz val="10"/>
      <name val="Calibri"/>
      <charset val="134"/>
      <scheme val="minor"/>
    </font>
    <font>
      <sz val="12"/>
      <name val="Tahoma"/>
      <charset val="134"/>
    </font>
    <font>
      <sz val="10"/>
      <name val="Arial"/>
      <charset val="134"/>
    </font>
    <font>
      <sz val="12"/>
      <name val="Arial"/>
      <charset val="134"/>
    </font>
    <font>
      <sz val="10"/>
      <color indexed="9"/>
      <name val="Wingdings 3"/>
      <charset val="2"/>
    </font>
    <font>
      <b/>
      <sz val="14"/>
      <name val="Tahoma"/>
      <charset val="134"/>
    </font>
    <font>
      <b/>
      <sz val="22"/>
      <name val="Tahoma"/>
      <charset val="134"/>
    </font>
    <font>
      <b/>
      <sz val="12"/>
      <name val="Tahoma"/>
      <charset val="134"/>
    </font>
    <font>
      <sz val="12"/>
      <name val="Calibri"/>
      <charset val="134"/>
      <scheme val="minor"/>
    </font>
    <font>
      <sz val="11"/>
      <color rgb="FFFF0000"/>
      <name val="Tahoma"/>
      <charset val="134"/>
    </font>
    <font>
      <sz val="11"/>
      <color theme="1"/>
      <name val="Tahoma"/>
      <charset val="134"/>
    </font>
    <font>
      <b/>
      <u/>
      <sz val="11"/>
      <name val="Tahoma"/>
      <charset val="134"/>
    </font>
    <font>
      <b/>
      <sz val="13"/>
      <name val="Tahoma"/>
      <charset val="134"/>
    </font>
    <font>
      <b/>
      <sz val="15"/>
      <name val="Tahoma"/>
      <charset val="134"/>
    </font>
    <font>
      <b/>
      <sz val="16"/>
      <name val="Tahoma"/>
      <charset val="134"/>
    </font>
    <font>
      <sz val="13"/>
      <name val="Tahoma"/>
      <charset val="134"/>
    </font>
    <font>
      <sz val="12"/>
      <color theme="1"/>
      <name val="Tahoma"/>
      <charset val="134"/>
    </font>
    <font>
      <b/>
      <sz val="12"/>
      <color theme="1"/>
      <name val="Tahoma"/>
      <charset val="134"/>
    </font>
    <font>
      <b/>
      <sz val="12"/>
      <color indexed="8"/>
      <name val="Tahoma"/>
      <charset val="134"/>
    </font>
    <font>
      <sz val="12"/>
      <color indexed="8"/>
      <name val="Tahoma"/>
      <charset val="134"/>
    </font>
    <font>
      <b/>
      <sz val="11"/>
      <color indexed="8"/>
      <name val="Tahoma"/>
      <charset val="134"/>
    </font>
    <font>
      <sz val="16"/>
      <color theme="1"/>
      <name val="Rockwell"/>
      <charset val="134"/>
    </font>
    <font>
      <b/>
      <sz val="16"/>
      <color theme="1"/>
      <name val="Rockwell"/>
      <charset val="134"/>
    </font>
    <font>
      <sz val="12"/>
      <color theme="1"/>
      <name val="Arial"/>
      <charset val="134"/>
    </font>
    <font>
      <sz val="12"/>
      <color theme="1"/>
      <name val="Calibri"/>
      <charset val="134"/>
      <scheme val="minor"/>
    </font>
    <font>
      <sz val="14"/>
      <name val="Book Antiqua"/>
      <charset val="134"/>
    </font>
    <font>
      <sz val="12"/>
      <color indexed="8"/>
      <name val="Arial"/>
      <charset val="134"/>
    </font>
    <font>
      <sz val="14"/>
      <color theme="1"/>
      <name val="Arial"/>
      <charset val="134"/>
    </font>
    <font>
      <sz val="11"/>
      <color theme="1"/>
      <name val="Rockwell"/>
      <charset val="134"/>
    </font>
    <font>
      <sz val="9"/>
      <color theme="1"/>
      <name val="Calibri"/>
      <charset val="134"/>
      <scheme val="minor"/>
    </font>
    <font>
      <sz val="11"/>
      <color theme="1"/>
      <name val="Calibri"/>
      <charset val="134"/>
      <scheme val="minor"/>
    </font>
    <font>
      <b/>
      <sz val="14"/>
      <color theme="1"/>
      <name val="Arial"/>
      <charset val="134"/>
    </font>
    <font>
      <sz val="12"/>
      <color theme="1"/>
      <name val="Rockwell"/>
      <charset val="134"/>
    </font>
    <font>
      <b/>
      <sz val="12"/>
      <color theme="1"/>
      <name val="Rockwell"/>
      <charset val="134"/>
    </font>
    <font>
      <sz val="9"/>
      <name val="Tahoma"/>
      <charset val="134"/>
    </font>
    <font>
      <sz val="11"/>
      <name val="Arial"/>
      <charset val="134"/>
    </font>
    <font>
      <sz val="15"/>
      <name val="Bookman Old Style"/>
      <charset val="134"/>
    </font>
    <font>
      <b/>
      <u/>
      <sz val="14"/>
      <name val="Arial"/>
      <charset val="134"/>
    </font>
    <font>
      <b/>
      <u/>
      <sz val="16"/>
      <name val="Arial"/>
      <charset val="134"/>
    </font>
    <font>
      <b/>
      <sz val="12"/>
      <name val="Calibri"/>
      <charset val="134"/>
      <scheme val="minor"/>
    </font>
    <font>
      <sz val="16"/>
      <name val="Calibri"/>
      <charset val="134"/>
    </font>
    <font>
      <sz val="11"/>
      <name val="Calibri"/>
      <charset val="134"/>
      <scheme val="minor"/>
    </font>
    <font>
      <b/>
      <sz val="20"/>
      <name val="Arial"/>
      <charset val="134"/>
    </font>
    <font>
      <b/>
      <sz val="13"/>
      <name val="Bookman Old Style"/>
      <charset val="134"/>
    </font>
    <font>
      <sz val="28"/>
      <name val="Calibri"/>
      <charset val="134"/>
      <scheme val="minor"/>
    </font>
    <font>
      <b/>
      <sz val="18"/>
      <name val="Arial"/>
      <charset val="134"/>
    </font>
    <font>
      <b/>
      <sz val="28"/>
      <name val="Arial"/>
      <charset val="134"/>
    </font>
    <font>
      <sz val="28"/>
      <name val="Arial"/>
      <charset val="134"/>
    </font>
    <font>
      <sz val="18"/>
      <name val="Calibri"/>
      <charset val="134"/>
      <scheme val="minor"/>
    </font>
    <font>
      <b/>
      <sz val="14"/>
      <name val="Bookman Old Style"/>
      <charset val="134"/>
    </font>
    <font>
      <sz val="12"/>
      <name val="Book Antiqua"/>
      <charset val="134"/>
    </font>
    <font>
      <b/>
      <sz val="12"/>
      <name val="Book Antiqua"/>
      <charset val="134"/>
    </font>
    <font>
      <b/>
      <sz val="11"/>
      <color indexed="9"/>
      <name val="Book Antiqua"/>
      <charset val="134"/>
    </font>
    <font>
      <sz val="12"/>
      <name val="Times New Roman"/>
      <charset val="134"/>
    </font>
    <font>
      <b/>
      <sz val="10"/>
      <name val="Book Antiqua"/>
      <charset val="134"/>
    </font>
    <font>
      <b/>
      <sz val="12"/>
      <name val="Arial"/>
      <charset val="134"/>
    </font>
    <font>
      <sz val="11"/>
      <name val="Cambria"/>
      <charset val="134"/>
    </font>
    <font>
      <sz val="10"/>
      <name val="Cambria"/>
      <charset val="134"/>
    </font>
    <font>
      <b/>
      <sz val="11"/>
      <name val="Cambria"/>
      <charset val="134"/>
    </font>
    <font>
      <b/>
      <sz val="12"/>
      <name val="Cambria"/>
      <charset val="134"/>
    </font>
    <font>
      <sz val="10"/>
      <color indexed="9"/>
      <name val="Arial"/>
      <charset val="134"/>
    </font>
    <font>
      <b/>
      <sz val="10"/>
      <name val="Arial"/>
      <charset val="134"/>
    </font>
    <font>
      <b/>
      <sz val="10"/>
      <color indexed="10"/>
      <name val="Arial"/>
      <charset val="134"/>
    </font>
    <font>
      <b/>
      <sz val="10"/>
      <color indexed="9"/>
      <name val="Arial"/>
      <charset val="134"/>
    </font>
    <font>
      <sz val="10"/>
      <color theme="1"/>
      <name val="Arial"/>
      <charset val="134"/>
    </font>
    <font>
      <sz val="12"/>
      <color theme="1"/>
      <name val="Times New Roman"/>
      <charset val="134"/>
    </font>
    <font>
      <sz val="10"/>
      <color rgb="FF000000"/>
      <name val="Arial"/>
      <charset val="134"/>
    </font>
    <font>
      <sz val="12"/>
      <color theme="1"/>
      <name val="Book Antiqua"/>
      <charset val="134"/>
    </font>
    <font>
      <b/>
      <sz val="11"/>
      <color rgb="FF0000FF"/>
      <name val="Nirmala UI"/>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indexed="8"/>
      <name val="Calibri"/>
      <charset val="134"/>
    </font>
    <font>
      <sz val="14"/>
      <name val="AngsanaUPC"/>
      <charset val="222"/>
    </font>
    <font>
      <sz val="12"/>
      <name val="¹ÙÅÁÃ¼"/>
      <charset val="129"/>
    </font>
    <font>
      <sz val="10"/>
      <color indexed="8"/>
      <name val="Arial"/>
      <charset val="134"/>
    </font>
    <font>
      <sz val="11"/>
      <color indexed="8"/>
      <name val="Calibri"/>
      <charset val="134"/>
      <scheme val="minor"/>
    </font>
    <font>
      <sz val="11"/>
      <color rgb="FF000000"/>
      <name val="Calibri"/>
      <charset val="134"/>
    </font>
    <font>
      <sz val="10"/>
      <color indexed="10"/>
      <name val="Arial"/>
      <charset val="134"/>
    </font>
    <font>
      <sz val="8"/>
      <name val="Arial"/>
      <charset val="134"/>
    </font>
    <font>
      <u/>
      <sz val="11"/>
      <color theme="10"/>
      <name val="Arial"/>
      <charset val="134"/>
    </font>
    <font>
      <u/>
      <sz val="9"/>
      <color indexed="12"/>
      <name val="Arial"/>
      <charset val="134"/>
    </font>
    <font>
      <sz val="7"/>
      <name val="Small Fonts"/>
      <charset val="134"/>
    </font>
    <font>
      <b/>
      <i/>
      <sz val="16"/>
      <name val="Arial"/>
      <charset val="134"/>
    </font>
    <font>
      <sz val="11"/>
      <name val="MS ??"/>
      <charset val="128"/>
    </font>
    <font>
      <sz val="11"/>
      <color indexed="8"/>
      <name val="Arial"/>
      <charset val="134"/>
    </font>
    <font>
      <sz val="10"/>
      <name val="Book Antiqua"/>
      <charset val="134"/>
    </font>
    <font>
      <b/>
      <sz val="10"/>
      <name val="Arial CE"/>
      <charset val="238"/>
    </font>
    <font>
      <u/>
      <sz val="9"/>
      <color indexed="36"/>
      <name val="Arial"/>
      <charset val="134"/>
    </font>
    <font>
      <sz val="10"/>
      <name val="MS Sans Serif"/>
      <charset val="134"/>
    </font>
    <font>
      <b/>
      <sz val="11"/>
      <color theme="1"/>
      <name val="Tahoma"/>
      <charset val="134"/>
    </font>
    <font>
      <b/>
      <u/>
      <sz val="12"/>
      <name val="Tahoma"/>
      <charset val="134"/>
    </font>
    <font>
      <u/>
      <sz val="11"/>
      <name val="Tahoma"/>
      <charset val="134"/>
    </font>
    <font>
      <b/>
      <sz val="11"/>
      <color rgb="FFFF0000"/>
      <name val="Tahoma"/>
      <charset val="134"/>
    </font>
    <font>
      <i/>
      <sz val="11"/>
      <name val="Tahoma"/>
      <charset val="134"/>
    </font>
    <font>
      <u/>
      <sz val="12"/>
      <name val="Tahoma"/>
      <charset val="134"/>
    </font>
    <font>
      <vertAlign val="superscript"/>
      <sz val="11"/>
      <name val="Tahoma"/>
      <charset val="134"/>
    </font>
    <font>
      <b/>
      <sz val="9"/>
      <name val="Tahoma"/>
      <charset val="134"/>
    </font>
    <font>
      <b/>
      <sz val="9"/>
      <name val="Times New Roman"/>
      <charset val="134"/>
    </font>
    <font>
      <sz val="9"/>
      <name val="Times New Roman"/>
      <charset val="134"/>
    </font>
  </fonts>
  <fills count="73">
    <fill>
      <patternFill patternType="none"/>
    </fill>
    <fill>
      <patternFill patternType="gray125"/>
    </fill>
    <fill>
      <patternFill patternType="solid">
        <fgColor rgb="FFFFFF00"/>
        <bgColor indexed="64"/>
      </patternFill>
    </fill>
    <fill>
      <patternFill patternType="solid">
        <fgColor theme="6" tint="0.599993896298105"/>
        <bgColor indexed="64"/>
      </patternFill>
    </fill>
    <fill>
      <patternFill patternType="solid">
        <fgColor indexed="9"/>
        <bgColor indexed="26"/>
      </patternFill>
    </fill>
    <fill>
      <patternFill patternType="solid">
        <fgColor theme="5" tint="0.399975585192419"/>
        <bgColor indexed="64"/>
      </patternFill>
    </fill>
    <fill>
      <patternFill patternType="solid">
        <fgColor theme="0"/>
        <bgColor indexed="64"/>
      </patternFill>
    </fill>
    <fill>
      <patternFill patternType="solid">
        <fgColor rgb="FFBFBFBF"/>
        <bgColor indexed="64"/>
      </patternFill>
    </fill>
    <fill>
      <patternFill patternType="solid">
        <fgColor theme="0" tint="-0.14996795556505"/>
        <bgColor indexed="64"/>
      </patternFill>
    </fill>
    <fill>
      <patternFill patternType="solid">
        <fgColor theme="0" tint="-0.149906918546098"/>
        <bgColor indexed="64"/>
      </patternFill>
    </fill>
    <fill>
      <patternFill patternType="solid">
        <fgColor rgb="FF959595"/>
        <bgColor indexed="64"/>
      </patternFill>
    </fill>
    <fill>
      <patternFill patternType="solid">
        <fgColor theme="0" tint="-0.14996795556505"/>
        <bgColor indexed="22"/>
      </patternFill>
    </fill>
    <fill>
      <patternFill patternType="solid">
        <fgColor theme="0" tint="-0.149906918546098"/>
        <bgColor indexed="22"/>
      </patternFill>
    </fill>
    <fill>
      <patternFill patternType="solid">
        <fgColor theme="0" tint="-0.249977111117893"/>
        <bgColor indexed="22"/>
      </patternFill>
    </fill>
    <fill>
      <patternFill patternType="solid">
        <fgColor theme="0" tint="-0.249977111117893"/>
        <bgColor indexed="64"/>
      </patternFill>
    </fill>
    <fill>
      <patternFill patternType="solid">
        <fgColor theme="3" tint="0.599993896298105"/>
        <bgColor indexed="64"/>
      </patternFill>
    </fill>
    <fill>
      <patternFill patternType="solid">
        <fgColor theme="0" tint="-0.149845881527146"/>
        <bgColor indexed="64"/>
      </patternFill>
    </fill>
    <fill>
      <patternFill patternType="solid">
        <fgColor theme="0" tint="-0.149937437055574"/>
        <bgColor indexed="64"/>
      </patternFill>
    </fill>
    <fill>
      <patternFill patternType="solid">
        <fgColor theme="0" tint="-0.14981536301767"/>
        <bgColor indexed="64"/>
      </patternFill>
    </fill>
    <fill>
      <patternFill patternType="solid">
        <fgColor theme="0" tint="-0.14996795556505"/>
        <bgColor indexed="31"/>
      </patternFill>
    </fill>
    <fill>
      <patternFill patternType="solid">
        <fgColor theme="0" tint="-0.249977111117893"/>
        <bgColor indexed="31"/>
      </patternFill>
    </fill>
    <fill>
      <patternFill patternType="solid">
        <fgColor indexed="22"/>
        <bgColor indexed="31"/>
      </patternFill>
    </fill>
    <fill>
      <patternFill patternType="solid">
        <fgColor theme="0"/>
        <bgColor indexed="26"/>
      </patternFill>
    </fill>
    <fill>
      <patternFill patternType="solid">
        <fgColor theme="0" tint="-0.249977111117893"/>
        <bgColor indexed="26"/>
      </patternFill>
    </fill>
    <fill>
      <patternFill patternType="solid">
        <fgColor indexed="27"/>
        <bgColor indexed="41"/>
      </patternFill>
    </fill>
    <fill>
      <patternFill patternType="solid">
        <fgColor theme="0" tint="-0.149876400036622"/>
        <bgColor indexed="64"/>
      </patternFill>
    </fill>
    <fill>
      <patternFill patternType="solid">
        <fgColor theme="3"/>
        <bgColor indexed="64"/>
      </patternFill>
    </fill>
    <fill>
      <patternFill patternType="solid">
        <fgColor theme="0" tint="-0.14996795556505"/>
        <bgColor indexed="26"/>
      </patternFill>
    </fill>
    <fill>
      <patternFill patternType="solid">
        <fgColor theme="0" tint="-0.149784844508194"/>
        <bgColor indexed="64"/>
      </patternFill>
    </fill>
    <fill>
      <patternFill patternType="solid">
        <fgColor theme="0" tint="-0.149723807489242"/>
        <bgColor indexed="64"/>
      </patternFill>
    </fill>
    <fill>
      <patternFill patternType="solid">
        <fgColor theme="0" tint="-0.149754325998718"/>
        <bgColor indexed="64"/>
      </patternFill>
    </fill>
    <fill>
      <patternFill patternType="solid">
        <fgColor rgb="FFFFFF00"/>
        <bgColor indexed="41"/>
      </patternFill>
    </fill>
    <fill>
      <patternFill patternType="solid">
        <fgColor theme="0"/>
        <bgColor indexed="41"/>
      </patternFill>
    </fill>
    <fill>
      <patternFill patternType="solid">
        <fgColor theme="0" tint="-0.149906918546098"/>
        <bgColor indexed="31"/>
      </patternFill>
    </fill>
    <fill>
      <patternFill patternType="solid">
        <fgColor rgb="FF92D050"/>
        <bgColor indexed="64"/>
      </patternFill>
    </fill>
    <fill>
      <patternFill patternType="solid">
        <fgColor indexed="12"/>
        <bgColor indexed="64"/>
      </patternFill>
    </fill>
    <fill>
      <patternFill patternType="solid">
        <fgColor indexed="22"/>
        <bgColor indexed="64"/>
      </patternFill>
    </fill>
    <fill>
      <patternFill patternType="solid">
        <fgColor indexed="45"/>
        <bgColor indexed="64"/>
      </patternFill>
    </fill>
    <fill>
      <patternFill patternType="solid">
        <fgColor indexed="42"/>
        <bgColor indexed="64"/>
      </patternFill>
    </fill>
    <fill>
      <patternFill patternType="solid">
        <fgColor rgb="FFCCFFCC"/>
        <bgColor indexed="64"/>
      </patternFill>
    </fill>
    <fill>
      <patternFill patternType="solid">
        <fgColor theme="4" tint="0.39988402966399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6"/>
        <bgColor indexed="9"/>
      </patternFill>
    </fill>
  </fills>
  <borders count="65">
    <border>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diagonal/>
    </border>
    <border>
      <left style="medium">
        <color auto="1"/>
      </left>
      <right style="medium">
        <color auto="1"/>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top/>
      <bottom style="medium">
        <color auto="1"/>
      </bottom>
      <diagonal/>
    </border>
    <border>
      <left style="medium">
        <color auto="1"/>
      </left>
      <right style="medium">
        <color auto="1"/>
      </right>
      <top/>
      <bottom style="medium">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right/>
      <top/>
      <bottom style="thin">
        <color auto="1"/>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auto="1"/>
      </left>
      <right style="thin">
        <color auto="1"/>
      </right>
      <top style="thin">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right/>
      <top style="hair">
        <color auto="1"/>
      </top>
      <bottom style="thin">
        <color auto="1"/>
      </bottom>
      <diagonal/>
    </border>
    <border>
      <left style="thin">
        <color auto="1"/>
      </left>
      <right style="thin">
        <color auto="1"/>
      </right>
      <top style="hair">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auto="1"/>
      </left>
      <right style="thin">
        <color auto="1"/>
      </right>
      <top/>
      <bottom style="hair">
        <color auto="1"/>
      </bottom>
      <diagonal/>
    </border>
    <border>
      <left/>
      <right/>
      <top style="medium">
        <color auto="1"/>
      </top>
      <bottom style="medium">
        <color auto="1"/>
      </bottom>
      <diagonal/>
    </border>
  </borders>
  <cellStyleXfs count="218">
    <xf numFmtId="0" fontId="0" fillId="0" borderId="0"/>
    <xf numFmtId="176" fontId="11" fillId="0" borderId="0" applyFont="0" applyFill="0" applyBorder="0" applyAlignment="0" applyProtection="0"/>
    <xf numFmtId="177" fontId="81" fillId="0" borderId="0" applyFont="0" applyFill="0" applyBorder="0" applyAlignment="0" applyProtection="0">
      <alignment vertical="center"/>
    </xf>
    <xf numFmtId="9" fontId="11" fillId="0" borderId="0" applyFont="0" applyFill="0" applyBorder="0" applyAlignment="0" applyProtection="0"/>
    <xf numFmtId="178" fontId="81" fillId="0" borderId="0" applyFont="0" applyFill="0" applyBorder="0" applyAlignment="0" applyProtection="0">
      <alignment vertical="center"/>
    </xf>
    <xf numFmtId="179" fontId="81" fillId="0" borderId="0" applyFont="0" applyFill="0" applyBorder="0" applyAlignment="0" applyProtection="0">
      <alignment vertical="center"/>
    </xf>
    <xf numFmtId="0" fontId="82"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1" fillId="41" borderId="55" applyNumberFormat="0" applyFont="0" applyAlignment="0" applyProtection="0">
      <alignment vertical="center"/>
    </xf>
    <xf numFmtId="0" fontId="84"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7" fillId="0" borderId="56" applyNumberFormat="0" applyFill="0" applyAlignment="0" applyProtection="0">
      <alignment vertical="center"/>
    </xf>
    <xf numFmtId="0" fontId="88" fillId="0" borderId="56" applyNumberFormat="0" applyFill="0" applyAlignment="0" applyProtection="0">
      <alignment vertical="center"/>
    </xf>
    <xf numFmtId="0" fontId="89" fillId="0" borderId="57" applyNumberFormat="0" applyFill="0" applyAlignment="0" applyProtection="0">
      <alignment vertical="center"/>
    </xf>
    <xf numFmtId="0" fontId="89" fillId="0" borderId="0" applyNumberFormat="0" applyFill="0" applyBorder="0" applyAlignment="0" applyProtection="0">
      <alignment vertical="center"/>
    </xf>
    <xf numFmtId="0" fontId="90" fillId="42" borderId="58" applyNumberFormat="0" applyAlignment="0" applyProtection="0">
      <alignment vertical="center"/>
    </xf>
    <xf numFmtId="0" fontId="91" fillId="43" borderId="59" applyNumberFormat="0" applyAlignment="0" applyProtection="0">
      <alignment vertical="center"/>
    </xf>
    <xf numFmtId="0" fontId="92" fillId="43" borderId="58" applyNumberFormat="0" applyAlignment="0" applyProtection="0">
      <alignment vertical="center"/>
    </xf>
    <xf numFmtId="0" fontId="93" fillId="44" borderId="60" applyNumberFormat="0" applyAlignment="0" applyProtection="0">
      <alignment vertical="center"/>
    </xf>
    <xf numFmtId="0" fontId="94" fillId="0" borderId="61" applyNumberFormat="0" applyFill="0" applyAlignment="0" applyProtection="0">
      <alignment vertical="center"/>
    </xf>
    <xf numFmtId="0" fontId="95" fillId="0" borderId="62" applyNumberFormat="0" applyFill="0" applyAlignment="0" applyProtection="0">
      <alignment vertical="center"/>
    </xf>
    <xf numFmtId="0" fontId="96" fillId="45" borderId="0" applyNumberFormat="0" applyBorder="0" applyAlignment="0" applyProtection="0">
      <alignment vertical="center"/>
    </xf>
    <xf numFmtId="0" fontId="97" fillId="46" borderId="0" applyNumberFormat="0" applyBorder="0" applyAlignment="0" applyProtection="0">
      <alignment vertical="center"/>
    </xf>
    <xf numFmtId="0" fontId="98" fillId="47" borderId="0" applyNumberFormat="0" applyBorder="0" applyAlignment="0" applyProtection="0">
      <alignment vertical="center"/>
    </xf>
    <xf numFmtId="0" fontId="99" fillId="48" borderId="0" applyNumberFormat="0" applyBorder="0" applyAlignment="0" applyProtection="0">
      <alignment vertical="center"/>
    </xf>
    <xf numFmtId="0" fontId="100" fillId="49" borderId="0" applyNumberFormat="0" applyBorder="0" applyAlignment="0" applyProtection="0">
      <alignment vertical="center"/>
    </xf>
    <xf numFmtId="0" fontId="100" fillId="50" borderId="0" applyNumberFormat="0" applyBorder="0" applyAlignment="0" applyProtection="0">
      <alignment vertical="center"/>
    </xf>
    <xf numFmtId="0" fontId="99" fillId="51" borderId="0" applyNumberFormat="0" applyBorder="0" applyAlignment="0" applyProtection="0">
      <alignment vertical="center"/>
    </xf>
    <xf numFmtId="0" fontId="99" fillId="52" borderId="0" applyNumberFormat="0" applyBorder="0" applyAlignment="0" applyProtection="0">
      <alignment vertical="center"/>
    </xf>
    <xf numFmtId="0" fontId="100" fillId="53" borderId="0" applyNumberFormat="0" applyBorder="0" applyAlignment="0" applyProtection="0">
      <alignment vertical="center"/>
    </xf>
    <xf numFmtId="0" fontId="100" fillId="54" borderId="0" applyNumberFormat="0" applyBorder="0" applyAlignment="0" applyProtection="0">
      <alignment vertical="center"/>
    </xf>
    <xf numFmtId="0" fontId="99" fillId="55" borderId="0" applyNumberFormat="0" applyBorder="0" applyAlignment="0" applyProtection="0">
      <alignment vertical="center"/>
    </xf>
    <xf numFmtId="0" fontId="99" fillId="56" borderId="0" applyNumberFormat="0" applyBorder="0" applyAlignment="0" applyProtection="0">
      <alignment vertical="center"/>
    </xf>
    <xf numFmtId="0" fontId="100" fillId="57" borderId="0" applyNumberFormat="0" applyBorder="0" applyAlignment="0" applyProtection="0">
      <alignment vertical="center"/>
    </xf>
    <xf numFmtId="0" fontId="100" fillId="58" borderId="0" applyNumberFormat="0" applyBorder="0" applyAlignment="0" applyProtection="0">
      <alignment vertical="center"/>
    </xf>
    <xf numFmtId="0" fontId="99" fillId="59" borderId="0" applyNumberFormat="0" applyBorder="0" applyAlignment="0" applyProtection="0">
      <alignment vertical="center"/>
    </xf>
    <xf numFmtId="0" fontId="99" fillId="60" borderId="0" applyNumberFormat="0" applyBorder="0" applyAlignment="0" applyProtection="0">
      <alignment vertical="center"/>
    </xf>
    <xf numFmtId="0" fontId="100" fillId="61" borderId="0" applyNumberFormat="0" applyBorder="0" applyAlignment="0" applyProtection="0">
      <alignment vertical="center"/>
    </xf>
    <xf numFmtId="0" fontId="100" fillId="62" borderId="0" applyNumberFormat="0" applyBorder="0" applyAlignment="0" applyProtection="0">
      <alignment vertical="center"/>
    </xf>
    <xf numFmtId="0" fontId="99" fillId="63" borderId="0" applyNumberFormat="0" applyBorder="0" applyAlignment="0" applyProtection="0">
      <alignment vertical="center"/>
    </xf>
    <xf numFmtId="0" fontId="99" fillId="64" borderId="0" applyNumberFormat="0" applyBorder="0" applyAlignment="0" applyProtection="0">
      <alignment vertical="center"/>
    </xf>
    <xf numFmtId="0" fontId="100" fillId="65" borderId="0" applyNumberFormat="0" applyBorder="0" applyAlignment="0" applyProtection="0">
      <alignment vertical="center"/>
    </xf>
    <xf numFmtId="0" fontId="100" fillId="66" borderId="0" applyNumberFormat="0" applyBorder="0" applyAlignment="0" applyProtection="0">
      <alignment vertical="center"/>
    </xf>
    <xf numFmtId="0" fontId="99" fillId="67" borderId="0" applyNumberFormat="0" applyBorder="0" applyAlignment="0" applyProtection="0">
      <alignment vertical="center"/>
    </xf>
    <xf numFmtId="0" fontId="99" fillId="68" borderId="0" applyNumberFormat="0" applyBorder="0" applyAlignment="0" applyProtection="0">
      <alignment vertical="center"/>
    </xf>
    <xf numFmtId="0" fontId="100" fillId="69" borderId="0" applyNumberFormat="0" applyBorder="0" applyAlignment="0" applyProtection="0">
      <alignment vertical="center"/>
    </xf>
    <xf numFmtId="0" fontId="100" fillId="70" borderId="0" applyNumberFormat="0" applyBorder="0" applyAlignment="0" applyProtection="0">
      <alignment vertical="center"/>
    </xf>
    <xf numFmtId="0" fontId="99" fillId="71" borderId="0" applyNumberFormat="0" applyBorder="0" applyAlignment="0" applyProtection="0">
      <alignment vertical="center"/>
    </xf>
    <xf numFmtId="0" fontId="101" fillId="0" borderId="0"/>
    <xf numFmtId="9" fontId="102" fillId="0" borderId="0"/>
    <xf numFmtId="180" fontId="14" fillId="0" borderId="0" applyFont="0" applyFill="0" applyBorder="0" applyAlignment="0" applyProtection="0"/>
    <xf numFmtId="181" fontId="14" fillId="0" borderId="0" applyFont="0" applyFill="0" applyBorder="0" applyAlignment="0" applyProtection="0"/>
    <xf numFmtId="182" fontId="14" fillId="0" borderId="0" applyFont="0" applyFill="0" applyBorder="0" applyAlignment="0" applyProtection="0"/>
    <xf numFmtId="183" fontId="14" fillId="0" borderId="0" applyFont="0" applyFill="0" applyBorder="0" applyAlignment="0" applyProtection="0"/>
    <xf numFmtId="0" fontId="103" fillId="0" borderId="0"/>
    <xf numFmtId="184" fontId="14" fillId="0" borderId="0"/>
    <xf numFmtId="184" fontId="14" fillId="0" borderId="0"/>
    <xf numFmtId="184" fontId="14" fillId="0" borderId="0"/>
    <xf numFmtId="184" fontId="14" fillId="0" borderId="0"/>
    <xf numFmtId="184" fontId="14" fillId="0" borderId="0"/>
    <xf numFmtId="184" fontId="14" fillId="0" borderId="0"/>
    <xf numFmtId="184" fontId="14" fillId="0" borderId="0"/>
    <xf numFmtId="184" fontId="14" fillId="0" borderId="0"/>
    <xf numFmtId="185" fontId="104" fillId="0" borderId="0" applyBorder="0" applyProtection="0"/>
    <xf numFmtId="186" fontId="14" fillId="0" borderId="0" applyFont="0" applyFill="0" applyBorder="0" applyAlignment="0" applyProtection="0"/>
    <xf numFmtId="0" fontId="14" fillId="0" borderId="0" applyBorder="0" applyProtection="0"/>
    <xf numFmtId="187"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Border="0" applyProtection="0"/>
    <xf numFmtId="0" fontId="14" fillId="0" borderId="0" applyFill="0" applyBorder="0" applyAlignment="0" applyProtection="0"/>
    <xf numFmtId="176" fontId="42" fillId="0" borderId="0" applyFont="0" applyFill="0" applyBorder="0" applyAlignment="0" applyProtection="0"/>
    <xf numFmtId="185" fontId="14" fillId="0" borderId="0" applyBorder="0" applyProtection="0"/>
    <xf numFmtId="187" fontId="14" fillId="0" borderId="0" applyFill="0" applyBorder="0" applyAlignment="0" applyProtection="0"/>
    <xf numFmtId="185" fontId="14" fillId="0" borderId="0" applyFill="0" applyBorder="0" applyAlignment="0" applyProtection="0"/>
    <xf numFmtId="185" fontId="14" fillId="0" borderId="0" applyBorder="0" applyProtection="0"/>
    <xf numFmtId="187" fontId="14" fillId="0" borderId="0" applyFill="0" applyBorder="0" applyAlignment="0" applyProtection="0"/>
    <xf numFmtId="185" fontId="14" fillId="0" borderId="0" applyFill="0" applyBorder="0" applyAlignment="0" applyProtection="0"/>
    <xf numFmtId="185" fontId="14" fillId="0" borderId="0" applyFill="0" applyBorder="0" applyAlignment="0" applyProtection="0"/>
    <xf numFmtId="187" fontId="14" fillId="0" borderId="0" applyFill="0" applyBorder="0" applyAlignment="0" applyProtection="0"/>
    <xf numFmtId="176" fontId="105" fillId="0" borderId="0" applyFont="0" applyFill="0" applyBorder="0" applyAlignment="0" applyProtection="0"/>
    <xf numFmtId="187" fontId="14" fillId="0" borderId="0" applyFill="0" applyBorder="0" applyAlignment="0" applyProtection="0"/>
    <xf numFmtId="188" fontId="101" fillId="0" borderId="0"/>
    <xf numFmtId="187" fontId="14" fillId="0" borderId="0" applyFill="0" applyBorder="0" applyAlignment="0" applyProtection="0"/>
    <xf numFmtId="185" fontId="104" fillId="0" borderId="0" applyBorder="0" applyProtection="0"/>
    <xf numFmtId="189" fontId="104" fillId="0" borderId="0" applyBorder="0" applyProtection="0"/>
    <xf numFmtId="189" fontId="14" fillId="0" borderId="0" applyFill="0" applyBorder="0" applyAlignment="0" applyProtection="0"/>
    <xf numFmtId="189" fontId="14" fillId="0" borderId="0" applyFill="0" applyBorder="0" applyAlignment="0" applyProtection="0"/>
    <xf numFmtId="189" fontId="14" fillId="0" borderId="0" applyFill="0" applyBorder="0" applyAlignment="0" applyProtection="0"/>
    <xf numFmtId="189" fontId="14" fillId="0" borderId="0" applyFill="0" applyBorder="0" applyAlignment="0" applyProtection="0"/>
    <xf numFmtId="189" fontId="14" fillId="0" borderId="0" applyFill="0" applyBorder="0" applyAlignment="0" applyProtection="0"/>
    <xf numFmtId="189" fontId="14" fillId="0" borderId="0" applyFill="0" applyBorder="0" applyAlignment="0" applyProtection="0"/>
    <xf numFmtId="190" fontId="14" fillId="0" borderId="0" applyFill="0" applyBorder="0" applyAlignment="0" applyProtection="0"/>
    <xf numFmtId="189" fontId="14" fillId="0" borderId="0" applyFill="0" applyBorder="0" applyAlignment="0" applyProtection="0"/>
    <xf numFmtId="189" fontId="14" fillId="0" borderId="0" applyFill="0" applyBorder="0" applyAlignment="0" applyProtection="0"/>
    <xf numFmtId="190" fontId="14" fillId="0" borderId="0" applyFill="0" applyBorder="0" applyAlignment="0" applyProtection="0"/>
    <xf numFmtId="189" fontId="14" fillId="0" borderId="0" applyFill="0" applyBorder="0" applyAlignment="0" applyProtection="0"/>
    <xf numFmtId="189" fontId="14" fillId="0" borderId="0" applyFill="0" applyBorder="0" applyAlignment="0" applyProtection="0"/>
    <xf numFmtId="189" fontId="14" fillId="0" borderId="0" applyFill="0" applyBorder="0" applyAlignment="0" applyProtection="0"/>
    <xf numFmtId="189" fontId="14" fillId="0" borderId="0" applyFill="0" applyBorder="0" applyAlignment="0" applyProtection="0"/>
    <xf numFmtId="189" fontId="14" fillId="0" borderId="0" applyFill="0" applyBorder="0" applyAlignment="0" applyProtection="0"/>
    <xf numFmtId="0" fontId="14" fillId="0" borderId="0" applyFill="0" applyBorder="0" applyAlignment="0" applyProtection="0"/>
    <xf numFmtId="190" fontId="14" fillId="0" borderId="0" applyFill="0" applyBorder="0" applyAlignment="0" applyProtection="0"/>
    <xf numFmtId="189" fontId="14" fillId="0" borderId="0" applyFill="0" applyBorder="0" applyAlignment="0" applyProtection="0"/>
    <xf numFmtId="189" fontId="14" fillId="0" borderId="0" applyBorder="0" applyProtection="0"/>
    <xf numFmtId="191" fontId="14" fillId="0" borderId="0" applyBorder="0" applyProtection="0"/>
    <xf numFmtId="190" fontId="14" fillId="0" borderId="0" applyFill="0" applyBorder="0" applyAlignment="0" applyProtection="0"/>
    <xf numFmtId="192" fontId="14" fillId="0" borderId="0" applyFill="0" applyBorder="0" applyAlignment="0" applyProtection="0"/>
    <xf numFmtId="191" fontId="14" fillId="0" borderId="0" applyBorder="0" applyProtection="0"/>
    <xf numFmtId="190" fontId="14" fillId="0" borderId="0" applyFill="0" applyBorder="0" applyAlignment="0" applyProtection="0"/>
    <xf numFmtId="192" fontId="14" fillId="0" borderId="0" applyFill="0" applyBorder="0" applyAlignment="0" applyProtection="0"/>
    <xf numFmtId="189" fontId="14" fillId="0" borderId="0" applyFill="0" applyBorder="0" applyAlignment="0" applyProtection="0"/>
    <xf numFmtId="190" fontId="14" fillId="0" borderId="0" applyFill="0" applyBorder="0" applyAlignment="0" applyProtection="0"/>
    <xf numFmtId="193" fontId="101" fillId="0" borderId="0"/>
    <xf numFmtId="0" fontId="14" fillId="0" borderId="0" applyBorder="0" applyProtection="0"/>
    <xf numFmtId="0" fontId="14" fillId="0" borderId="0" applyNumberFormat="0" applyFill="0" applyBorder="0" applyProtection="0"/>
    <xf numFmtId="0" fontId="104" fillId="0" borderId="0" applyBorder="0" applyProtection="0"/>
    <xf numFmtId="0" fontId="14" fillId="0" borderId="0"/>
    <xf numFmtId="194" fontId="106" fillId="0" borderId="0"/>
    <xf numFmtId="0" fontId="101" fillId="0" borderId="0"/>
    <xf numFmtId="195" fontId="107" fillId="0" borderId="63">
      <alignment horizontal="right"/>
    </xf>
    <xf numFmtId="0" fontId="108" fillId="21" borderId="0" applyBorder="0" applyProtection="0"/>
    <xf numFmtId="0" fontId="108" fillId="21" borderId="0" applyNumberFormat="0" applyBorder="0" applyAlignment="0" applyProtection="0"/>
    <xf numFmtId="0" fontId="67" fillId="0" borderId="64" applyNumberFormat="0" applyAlignment="0" applyProtection="0">
      <alignment horizontal="left" vertical="center"/>
    </xf>
    <xf numFmtId="0" fontId="67" fillId="0" borderId="5">
      <alignment horizontal="left" vertical="center"/>
    </xf>
    <xf numFmtId="0" fontId="109" fillId="0" borderId="0" applyNumberFormat="0" applyFill="0" applyBorder="0" applyAlignment="0" applyProtection="0"/>
    <xf numFmtId="0" fontId="110" fillId="0" borderId="0" applyNumberFormat="0" applyFill="0" applyBorder="0" applyAlignment="0" applyProtection="0">
      <alignment vertical="top"/>
      <protection locked="0"/>
    </xf>
    <xf numFmtId="0" fontId="108" fillId="72" borderId="0" applyBorder="0" applyProtection="0"/>
    <xf numFmtId="0" fontId="108" fillId="72" borderId="0" applyNumberFormat="0" applyBorder="0" applyAlignment="0" applyProtection="0"/>
    <xf numFmtId="37" fontId="111" fillId="0" borderId="0"/>
    <xf numFmtId="196" fontId="14" fillId="0" borderId="0"/>
    <xf numFmtId="197" fontId="112" fillId="0" borderId="0"/>
    <xf numFmtId="198" fontId="112" fillId="0" borderId="0"/>
    <xf numFmtId="0" fontId="14" fillId="0" borderId="0"/>
    <xf numFmtId="0" fontId="4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3" fillId="0" borderId="0"/>
    <xf numFmtId="0" fontId="114" fillId="0" borderId="0"/>
    <xf numFmtId="0" fontId="14" fillId="0" borderId="0"/>
    <xf numFmtId="0" fontId="11" fillId="0" borderId="0"/>
    <xf numFmtId="0" fontId="14" fillId="0" borderId="0"/>
    <xf numFmtId="0" fontId="114" fillId="0" borderId="0"/>
    <xf numFmtId="0" fontId="42" fillId="0" borderId="0"/>
    <xf numFmtId="0" fontId="101" fillId="0" borderId="0"/>
    <xf numFmtId="0" fontId="42" fillId="0" borderId="0"/>
    <xf numFmtId="0" fontId="42" fillId="0" borderId="0"/>
    <xf numFmtId="0" fontId="101" fillId="0" borderId="0"/>
    <xf numFmtId="0" fontId="42" fillId="0" borderId="0"/>
    <xf numFmtId="0" fontId="42" fillId="0" borderId="0"/>
    <xf numFmtId="0" fontId="101" fillId="0" borderId="0"/>
    <xf numFmtId="0" fontId="42" fillId="0" borderId="0"/>
    <xf numFmtId="0" fontId="42" fillId="0" borderId="0"/>
    <xf numFmtId="0" fontId="42" fillId="0" borderId="0"/>
    <xf numFmtId="0" fontId="42" fillId="0" borderId="0"/>
    <xf numFmtId="0" fontId="101" fillId="0" borderId="0"/>
    <xf numFmtId="0" fontId="101" fillId="0" borderId="0"/>
    <xf numFmtId="0" fontId="101" fillId="0" borderId="0"/>
    <xf numFmtId="0" fontId="42" fillId="0" borderId="0"/>
    <xf numFmtId="0" fontId="42" fillId="0" borderId="0"/>
    <xf numFmtId="0" fontId="101" fillId="0" borderId="0"/>
    <xf numFmtId="0" fontId="42" fillId="0" borderId="0"/>
    <xf numFmtId="0" fontId="42" fillId="0" borderId="0"/>
    <xf numFmtId="0" fontId="42" fillId="0" borderId="0"/>
    <xf numFmtId="0" fontId="101" fillId="0" borderId="0"/>
    <xf numFmtId="0" fontId="42" fillId="0" borderId="0"/>
    <xf numFmtId="0" fontId="42" fillId="0" borderId="0"/>
    <xf numFmtId="0" fontId="42" fillId="0" borderId="0"/>
    <xf numFmtId="0" fontId="42" fillId="0" borderId="0"/>
    <xf numFmtId="0" fontId="101" fillId="0" borderId="0"/>
    <xf numFmtId="0" fontId="42" fillId="0" borderId="0"/>
    <xf numFmtId="0" fontId="42" fillId="0" borderId="0"/>
    <xf numFmtId="0" fontId="42" fillId="0" borderId="0"/>
    <xf numFmtId="0" fontId="101" fillId="0" borderId="0"/>
    <xf numFmtId="0" fontId="42" fillId="0" borderId="0"/>
    <xf numFmtId="0" fontId="42" fillId="0" borderId="0"/>
    <xf numFmtId="0" fontId="14" fillId="0" borderId="0"/>
    <xf numFmtId="0" fontId="42" fillId="0" borderId="0"/>
    <xf numFmtId="0" fontId="14" fillId="0" borderId="0"/>
    <xf numFmtId="0" fontId="14" fillId="0" borderId="0"/>
    <xf numFmtId="0" fontId="14" fillId="0" borderId="0"/>
    <xf numFmtId="0" fontId="42" fillId="0" borderId="0"/>
    <xf numFmtId="0" fontId="14" fillId="0" borderId="0"/>
    <xf numFmtId="0" fontId="115" fillId="0" borderId="0"/>
    <xf numFmtId="0" fontId="14" fillId="0" borderId="0"/>
    <xf numFmtId="0" fontId="104" fillId="0" borderId="0" applyBorder="0" applyProtection="0"/>
    <xf numFmtId="0" fontId="11" fillId="0" borderId="0" applyNumberFormat="0" applyFill="0" applyBorder="0" applyProtection="0">
      <alignment vertical="top"/>
    </xf>
    <xf numFmtId="0" fontId="14" fillId="0" borderId="0" applyNumberFormat="0" applyFont="0" applyFill="0" applyBorder="0" applyAlignment="0" applyProtection="0">
      <alignment vertical="top"/>
    </xf>
    <xf numFmtId="0" fontId="14" fillId="0" borderId="0"/>
    <xf numFmtId="0" fontId="11" fillId="0" borderId="0"/>
    <xf numFmtId="0" fontId="14" fillId="0" borderId="0"/>
    <xf numFmtId="0" fontId="104" fillId="0" borderId="0" applyBorder="0" applyProtection="0"/>
    <xf numFmtId="0" fontId="104" fillId="0" borderId="0" applyBorder="0" applyProtection="0"/>
    <xf numFmtId="0" fontId="14" fillId="0" borderId="0" applyNumberFormat="0" applyFont="0" applyFill="0" applyBorder="0" applyAlignment="0" applyProtection="0">
      <alignment vertical="top"/>
    </xf>
    <xf numFmtId="0" fontId="14" fillId="0" borderId="0"/>
    <xf numFmtId="10" fontId="14" fillId="0" borderId="0" applyBorder="0" applyProtection="0"/>
    <xf numFmtId="10" fontId="14" fillId="0" borderId="0" applyFill="0" applyBorder="0" applyAlignment="0" applyProtection="0"/>
    <xf numFmtId="9" fontId="14" fillId="0" borderId="0" applyFill="0" applyBorder="0" applyAlignment="0" applyProtection="0"/>
    <xf numFmtId="0" fontId="116" fillId="0" borderId="0" applyFont="0"/>
    <xf numFmtId="0" fontId="117" fillId="0" borderId="0" applyNumberFormat="0" applyFill="0" applyBorder="0" applyAlignment="0" applyProtection="0">
      <alignment vertical="top"/>
      <protection locked="0"/>
    </xf>
    <xf numFmtId="0" fontId="118" fillId="0" borderId="0"/>
    <xf numFmtId="199" fontId="14" fillId="0" borderId="0" applyBorder="0" applyProtection="0"/>
    <xf numFmtId="200" fontId="14" fillId="0" borderId="0" applyBorder="0" applyProtection="0"/>
    <xf numFmtId="201" fontId="14" fillId="0" borderId="0" applyBorder="0" applyProtection="0"/>
    <xf numFmtId="202" fontId="14" fillId="0" borderId="0" applyBorder="0" applyProtection="0"/>
  </cellStyleXfs>
  <cellXfs count="1275">
    <xf numFmtId="0" fontId="0" fillId="0" borderId="0" xfId="0"/>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49" fontId="2" fillId="0" borderId="11" xfId="0" applyNumberFormat="1" applyFont="1" applyBorder="1" applyAlignment="1">
      <alignment horizontal="center" vertical="center" wrapText="1"/>
    </xf>
    <xf numFmtId="0" fontId="2" fillId="0" borderId="12" xfId="0" applyFont="1" applyBorder="1" applyAlignment="1">
      <alignment horizontal="center" vertical="center" wrapText="1"/>
    </xf>
    <xf numFmtId="2" fontId="2" fillId="0" borderId="11" xfId="0" applyNumberFormat="1" applyFont="1" applyBorder="1" applyAlignment="1">
      <alignment horizontal="center" vertical="center" wrapText="1"/>
    </xf>
    <xf numFmtId="196" fontId="2" fillId="0" borderId="11" xfId="0" applyNumberFormat="1" applyFont="1" applyBorder="1" applyAlignment="1" applyProtection="1">
      <alignment horizontal="center" vertical="center" wrapText="1"/>
      <protection locked="0"/>
    </xf>
    <xf numFmtId="203" fontId="2" fillId="0" borderId="11" xfId="0" applyNumberFormat="1" applyFont="1" applyBorder="1" applyAlignment="1">
      <alignment horizontal="center" vertical="center" wrapText="1"/>
    </xf>
    <xf numFmtId="2" fontId="2" fillId="0" borderId="13"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2" fontId="2" fillId="0" borderId="14" xfId="0" applyNumberFormat="1" applyFont="1" applyBorder="1" applyAlignment="1">
      <alignment horizontal="center" vertical="center" wrapText="1"/>
    </xf>
    <xf numFmtId="203" fontId="2" fillId="0" borderId="15" xfId="0" applyNumberFormat="1" applyFont="1" applyBorder="1" applyAlignment="1">
      <alignment horizontal="center" vertical="center" wrapText="1"/>
    </xf>
    <xf numFmtId="204" fontId="2" fillId="0" borderId="16" xfId="0" applyNumberFormat="1" applyFont="1" applyBorder="1" applyAlignment="1">
      <alignment horizontal="center" vertical="center"/>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49" fontId="2" fillId="0" borderId="18" xfId="0" applyNumberFormat="1" applyFont="1" applyBorder="1" applyAlignment="1">
      <alignment horizontal="center" vertical="center" wrapText="1"/>
    </xf>
    <xf numFmtId="0" fontId="2" fillId="0" borderId="19" xfId="0" applyFont="1" applyBorder="1" applyAlignment="1">
      <alignment horizontal="center" vertical="center" wrapText="1"/>
    </xf>
    <xf numFmtId="2" fontId="2" fillId="0" borderId="18" xfId="0" applyNumberFormat="1" applyFont="1" applyBorder="1" applyAlignment="1">
      <alignment horizontal="center" vertical="center" wrapText="1"/>
    </xf>
    <xf numFmtId="196" fontId="2" fillId="0" borderId="18" xfId="0" applyNumberFormat="1" applyFont="1" applyBorder="1" applyAlignment="1" applyProtection="1">
      <alignment horizontal="center" vertical="center" wrapText="1"/>
      <protection locked="0"/>
    </xf>
    <xf numFmtId="203" fontId="2" fillId="0" borderId="18" xfId="0" applyNumberFormat="1" applyFont="1" applyBorder="1" applyAlignment="1">
      <alignment horizontal="center" vertical="center" wrapText="1"/>
    </xf>
    <xf numFmtId="2" fontId="2" fillId="0" borderId="19" xfId="0" applyNumberFormat="1" applyFont="1" applyBorder="1" applyAlignment="1">
      <alignment horizontal="center" vertical="center"/>
    </xf>
    <xf numFmtId="203" fontId="2" fillId="0" borderId="20" xfId="0" applyNumberFormat="1" applyFont="1" applyBorder="1" applyAlignment="1">
      <alignment horizontal="center" vertical="center" wrapText="1"/>
    </xf>
    <xf numFmtId="204" fontId="2" fillId="0" borderId="21" xfId="0" applyNumberFormat="1" applyFont="1" applyBorder="1" applyAlignment="1">
      <alignment horizontal="center" vertical="center"/>
    </xf>
    <xf numFmtId="0" fontId="3" fillId="0" borderId="22" xfId="0" applyFont="1" applyBorder="1" applyAlignment="1">
      <alignment horizontal="center" vertical="center"/>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xf>
    <xf numFmtId="0" fontId="3" fillId="0" borderId="24" xfId="0" applyFont="1" applyBorder="1" applyAlignment="1">
      <alignment horizontal="center" vertical="center" wrapText="1"/>
    </xf>
    <xf numFmtId="0" fontId="3" fillId="2" borderId="24" xfId="0" applyFont="1" applyFill="1" applyBorder="1" applyAlignment="1">
      <alignment horizontal="center" vertical="center"/>
    </xf>
    <xf numFmtId="0" fontId="3" fillId="0" borderId="25" xfId="0" applyFont="1" applyBorder="1" applyAlignment="1">
      <alignment horizontal="center" vertical="center" wrapText="1"/>
    </xf>
    <xf numFmtId="0" fontId="3" fillId="0" borderId="24" xfId="0" applyFont="1" applyBorder="1" applyAlignment="1">
      <alignment vertical="center" wrapText="1"/>
    </xf>
    <xf numFmtId="0" fontId="4" fillId="0" borderId="22" xfId="0" applyFont="1" applyBorder="1" applyAlignment="1">
      <alignment horizontal="center" vertical="center"/>
    </xf>
    <xf numFmtId="0" fontId="5" fillId="0" borderId="0" xfId="0" applyFont="1"/>
    <xf numFmtId="49" fontId="0" fillId="0" borderId="0" xfId="0" applyNumberFormat="1"/>
    <xf numFmtId="205" fontId="0" fillId="0" borderId="0" xfId="0" applyNumberFormat="1"/>
    <xf numFmtId="2" fontId="0" fillId="0" borderId="0" xfId="0" applyNumberFormat="1"/>
    <xf numFmtId="2" fontId="0" fillId="0" borderId="26" xfId="0" applyNumberFormat="1" applyBorder="1" applyAlignment="1">
      <alignment horizontal="center"/>
    </xf>
    <xf numFmtId="2" fontId="0" fillId="0" borderId="5" xfId="0" applyNumberFormat="1" applyBorder="1" applyAlignment="1">
      <alignment horizontal="center"/>
    </xf>
    <xf numFmtId="2" fontId="0" fillId="0" borderId="27" xfId="0" applyNumberFormat="1" applyBorder="1" applyAlignment="1">
      <alignment horizontal="center"/>
    </xf>
    <xf numFmtId="203" fontId="0" fillId="0" borderId="0" xfId="0" applyNumberFormat="1"/>
    <xf numFmtId="2" fontId="0" fillId="0" borderId="24" xfId="0" applyNumberFormat="1" applyBorder="1"/>
    <xf numFmtId="196" fontId="0" fillId="0" borderId="24" xfId="0" applyNumberFormat="1" applyBorder="1"/>
    <xf numFmtId="203" fontId="0" fillId="0" borderId="24" xfId="0" applyNumberFormat="1" applyBorder="1"/>
    <xf numFmtId="1" fontId="0" fillId="0" borderId="24" xfId="0" applyNumberFormat="1" applyBorder="1"/>
    <xf numFmtId="196" fontId="0" fillId="0" borderId="0" xfId="0" applyNumberFormat="1"/>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wrapText="1"/>
    </xf>
    <xf numFmtId="0" fontId="6" fillId="3" borderId="24" xfId="0" applyFont="1" applyFill="1" applyBorder="1" applyAlignment="1">
      <alignment horizontal="center" vertical="center"/>
    </xf>
    <xf numFmtId="0" fontId="0" fillId="0" borderId="0" xfId="0" applyAlignment="1">
      <alignment horizontal="center"/>
    </xf>
    <xf numFmtId="0" fontId="7" fillId="0" borderId="24" xfId="198" applyFont="1" applyBorder="1" applyAlignment="1" applyProtection="1">
      <alignment vertical="top"/>
    </xf>
    <xf numFmtId="0" fontId="8" fillId="4" borderId="24" xfId="0" applyFont="1" applyFill="1" applyBorder="1" applyAlignment="1">
      <alignment horizontal="justify" vertical="top"/>
    </xf>
    <xf numFmtId="0" fontId="7" fillId="0" borderId="24" xfId="198" applyFont="1" applyBorder="1" applyProtection="1"/>
    <xf numFmtId="1" fontId="9" fillId="2" borderId="26" xfId="152" applyNumberFormat="1" applyFont="1" applyFill="1" applyBorder="1" applyAlignment="1">
      <alignment horizontal="center" vertical="center" wrapText="1"/>
    </xf>
    <xf numFmtId="1" fontId="9" fillId="2" borderId="5" xfId="152" applyNumberFormat="1" applyFont="1" applyFill="1" applyBorder="1" applyAlignment="1">
      <alignment horizontal="center" vertical="center" wrapText="1"/>
    </xf>
    <xf numFmtId="1" fontId="9" fillId="2" borderId="27" xfId="152" applyNumberFormat="1" applyFont="1" applyFill="1" applyBorder="1" applyAlignment="1">
      <alignment horizontal="center" vertical="center" wrapText="1"/>
    </xf>
    <xf numFmtId="0" fontId="10" fillId="2" borderId="24" xfId="0" applyFont="1" applyFill="1" applyBorder="1" applyAlignment="1">
      <alignment horizontal="center" vertical="center" wrapText="1"/>
    </xf>
    <xf numFmtId="1" fontId="9" fillId="2" borderId="28" xfId="152" applyNumberFormat="1" applyFont="1" applyFill="1" applyBorder="1" applyAlignment="1">
      <alignment horizontal="center" vertical="center" wrapText="1"/>
    </xf>
    <xf numFmtId="1" fontId="9" fillId="2" borderId="29" xfId="152" applyNumberFormat="1" applyFont="1" applyFill="1" applyBorder="1" applyAlignment="1">
      <alignment horizontal="center" vertical="center" wrapText="1"/>
    </xf>
    <xf numFmtId="0" fontId="0" fillId="0" borderId="24" xfId="0" applyBorder="1"/>
    <xf numFmtId="0" fontId="11" fillId="0" borderId="24" xfId="0" applyFont="1" applyBorder="1" applyAlignment="1">
      <alignment horizontal="center"/>
    </xf>
    <xf numFmtId="0" fontId="0" fillId="0" borderId="24" xfId="0" applyBorder="1" applyAlignment="1">
      <alignment horizontal="center"/>
    </xf>
    <xf numFmtId="1" fontId="9" fillId="2" borderId="24" xfId="152" applyNumberFormat="1" applyFont="1" applyFill="1" applyBorder="1" applyAlignment="1">
      <alignment horizontal="center" vertical="center" wrapText="1"/>
    </xf>
    <xf numFmtId="1" fontId="9" fillId="2" borderId="30" xfId="152" applyNumberFormat="1" applyFont="1" applyFill="1" applyBorder="1" applyAlignment="1">
      <alignment horizontal="center" vertical="center" wrapText="1"/>
    </xf>
    <xf numFmtId="1" fontId="9" fillId="2" borderId="31" xfId="152" applyNumberFormat="1" applyFont="1" applyFill="1" applyBorder="1" applyAlignment="1">
      <alignment horizontal="center" vertical="center" wrapText="1"/>
    </xf>
    <xf numFmtId="0" fontId="5" fillId="0" borderId="24" xfId="0" applyFont="1" applyBorder="1" applyAlignment="1">
      <alignment wrapText="1"/>
    </xf>
    <xf numFmtId="0" fontId="5" fillId="0" borderId="24" xfId="0" applyFont="1" applyBorder="1"/>
    <xf numFmtId="1" fontId="12" fillId="0" borderId="32" xfId="152" applyNumberFormat="1" applyFont="1" applyFill="1" applyBorder="1" applyAlignment="1">
      <alignment horizontal="center" vertical="center" wrapText="1"/>
    </xf>
    <xf numFmtId="1" fontId="12" fillId="0" borderId="0" xfId="152" applyNumberFormat="1" applyFont="1" applyFill="1" applyBorder="1" applyAlignment="1">
      <alignment horizontal="center" vertical="center" wrapText="1"/>
    </xf>
    <xf numFmtId="0" fontId="0" fillId="2" borderId="24" xfId="0" applyFill="1" applyBorder="1" applyAlignment="1">
      <alignment horizontal="center" vertical="center"/>
    </xf>
    <xf numFmtId="196" fontId="0" fillId="0" borderId="24" xfId="0" applyNumberFormat="1" applyBorder="1" applyAlignment="1">
      <alignment horizontal="center"/>
    </xf>
    <xf numFmtId="196" fontId="0" fillId="0" borderId="27" xfId="0" applyNumberFormat="1" applyBorder="1" applyAlignment="1">
      <alignment horizontal="center"/>
    </xf>
    <xf numFmtId="0" fontId="5" fillId="0" borderId="27" xfId="0" applyFont="1" applyBorder="1"/>
    <xf numFmtId="0" fontId="0" fillId="0" borderId="27" xfId="0" applyBorder="1"/>
    <xf numFmtId="0" fontId="13" fillId="0" borderId="27" xfId="0" applyFont="1" applyBorder="1" applyAlignment="1">
      <alignment horizontal="justify" vertical="top"/>
    </xf>
    <xf numFmtId="9" fontId="0" fillId="0" borderId="24" xfId="0" applyNumberFormat="1" applyBorder="1"/>
    <xf numFmtId="0" fontId="0" fillId="2" borderId="25" xfId="0" applyFill="1" applyBorder="1" applyAlignment="1">
      <alignment horizontal="center" vertical="center"/>
    </xf>
    <xf numFmtId="0" fontId="0" fillId="2" borderId="23" xfId="0" applyFill="1" applyBorder="1" applyAlignment="1">
      <alignment horizontal="center" vertical="center"/>
    </xf>
    <xf numFmtId="0" fontId="0" fillId="2" borderId="22" xfId="0" applyFill="1" applyBorder="1" applyAlignment="1">
      <alignment horizontal="center" vertical="center"/>
    </xf>
    <xf numFmtId="0" fontId="0" fillId="2" borderId="29" xfId="0" applyFill="1" applyBorder="1" applyAlignment="1">
      <alignment horizontal="center" vertical="center"/>
    </xf>
    <xf numFmtId="0" fontId="0" fillId="2" borderId="33" xfId="0" applyFill="1" applyBorder="1" applyAlignment="1">
      <alignment horizontal="center" vertical="center"/>
    </xf>
    <xf numFmtId="0" fontId="11" fillId="0" borderId="24" xfId="0" applyFont="1" applyBorder="1" applyAlignment="1">
      <alignment horizontal="center" vertical="center"/>
    </xf>
    <xf numFmtId="0" fontId="11" fillId="0" borderId="24" xfId="0" applyFont="1" applyBorder="1" applyAlignment="1">
      <alignment horizontal="center" vertical="center" wrapText="1"/>
    </xf>
    <xf numFmtId="0" fontId="11" fillId="0" borderId="0" xfId="0" applyFont="1" applyAlignment="1">
      <alignment wrapText="1"/>
    </xf>
    <xf numFmtId="0" fontId="8" fillId="0" borderId="24" xfId="198" applyFont="1" applyBorder="1" applyAlignment="1" applyProtection="1">
      <alignment horizontal="center"/>
    </xf>
    <xf numFmtId="0" fontId="8" fillId="0" borderId="24" xfId="198" applyFont="1" applyBorder="1" applyAlignment="1" applyProtection="1">
      <alignment horizontal="justify"/>
    </xf>
    <xf numFmtId="0" fontId="8" fillId="0" borderId="24" xfId="198" applyFont="1" applyBorder="1" applyAlignment="1" applyProtection="1">
      <alignment horizontal="center" vertical="center"/>
    </xf>
    <xf numFmtId="0" fontId="0" fillId="0" borderId="24" xfId="0" applyBorder="1" applyAlignment="1">
      <alignment horizontal="center" vertical="center"/>
    </xf>
    <xf numFmtId="0" fontId="11" fillId="0" borderId="0" xfId="0" applyFont="1"/>
    <xf numFmtId="0" fontId="11" fillId="0" borderId="24" xfId="0" applyFont="1" applyBorder="1"/>
    <xf numFmtId="0" fontId="11" fillId="0" borderId="24" xfId="0" applyFont="1" applyBorder="1" applyAlignment="1">
      <alignment wrapText="1"/>
    </xf>
    <xf numFmtId="49" fontId="8" fillId="0" borderId="24" xfId="198" applyNumberFormat="1" applyFont="1" applyBorder="1" applyAlignment="1" applyProtection="1">
      <alignment horizontal="center"/>
    </xf>
    <xf numFmtId="0" fontId="11" fillId="3" borderId="24" xfId="0" applyFont="1" applyFill="1" applyBorder="1" applyAlignment="1">
      <alignment horizontal="center"/>
    </xf>
    <xf numFmtId="0" fontId="8" fillId="0" borderId="24" xfId="198" applyFont="1" applyBorder="1" applyAlignment="1" applyProtection="1">
      <alignment horizontal="justify" vertical="top" wrapText="1"/>
    </xf>
    <xf numFmtId="0" fontId="11" fillId="0" borderId="0" xfId="0" applyFont="1" applyAlignment="1">
      <alignment horizontal="center" vertical="center"/>
    </xf>
    <xf numFmtId="0" fontId="8" fillId="0" borderId="24" xfId="0" applyFont="1" applyBorder="1" applyAlignment="1">
      <alignment horizontal="justify" wrapText="1"/>
    </xf>
    <xf numFmtId="0" fontId="8" fillId="0" borderId="24" xfId="0" applyFont="1" applyBorder="1" applyAlignment="1">
      <alignment horizontal="justify" vertical="center" wrapText="1"/>
    </xf>
    <xf numFmtId="0" fontId="0" fillId="5" borderId="24" xfId="0" applyFill="1" applyBorder="1" applyAlignment="1">
      <alignment horizontal="center" vertical="center"/>
    </xf>
    <xf numFmtId="0" fontId="8" fillId="0" borderId="24" xfId="198" applyFont="1" applyBorder="1" applyAlignment="1" applyProtection="1">
      <alignment horizontal="center" vertical="center" wrapText="1"/>
    </xf>
    <xf numFmtId="0" fontId="14" fillId="0" borderId="0" xfId="197" applyAlignment="1" applyProtection="1">
      <alignment vertical="center"/>
      <protection hidden="1"/>
    </xf>
    <xf numFmtId="0" fontId="14" fillId="0" borderId="0" xfId="197" applyProtection="1">
      <protection hidden="1"/>
    </xf>
    <xf numFmtId="2" fontId="15" fillId="0" borderId="0" xfId="197" applyNumberFormat="1" applyFont="1" applyAlignment="1" applyProtection="1">
      <alignment horizontal="left" vertical="center"/>
      <protection hidden="1"/>
    </xf>
    <xf numFmtId="0" fontId="16" fillId="0" borderId="0" xfId="197" applyFont="1" applyAlignment="1" applyProtection="1">
      <alignment horizontal="left" vertical="center"/>
      <protection hidden="1"/>
    </xf>
    <xf numFmtId="0" fontId="16" fillId="0" borderId="0" xfId="197" applyFont="1" applyProtection="1">
      <protection hidden="1"/>
    </xf>
    <xf numFmtId="0" fontId="16" fillId="0" borderId="0" xfId="197" applyFont="1" applyAlignment="1" applyProtection="1">
      <alignment vertical="center"/>
      <protection hidden="1"/>
    </xf>
    <xf numFmtId="0" fontId="16" fillId="0" borderId="0" xfId="197" applyFont="1" applyAlignment="1" applyProtection="1">
      <alignment horizontal="center" vertical="center"/>
      <protection hidden="1"/>
    </xf>
    <xf numFmtId="0" fontId="14" fillId="0" borderId="0" xfId="197" applyAlignment="1" applyProtection="1">
      <alignment horizontal="left" vertical="center"/>
      <protection hidden="1"/>
    </xf>
    <xf numFmtId="0" fontId="16" fillId="0" borderId="0" xfId="197" applyFont="1" applyAlignment="1" applyProtection="1">
      <alignment horizontal="left"/>
      <protection hidden="1"/>
    </xf>
    <xf numFmtId="0" fontId="16" fillId="0" borderId="0" xfId="197" applyFont="1" applyAlignment="1" applyProtection="1">
      <alignment horizontal="center"/>
      <protection hidden="1"/>
    </xf>
    <xf numFmtId="0" fontId="16" fillId="0" borderId="0" xfId="207" applyFont="1" applyAlignment="1" applyProtection="1">
      <alignment horizontal="center"/>
      <protection hidden="1"/>
    </xf>
    <xf numFmtId="0" fontId="16" fillId="0" borderId="0" xfId="207" applyFont="1" applyProtection="1">
      <protection hidden="1"/>
    </xf>
    <xf numFmtId="0" fontId="13" fillId="0" borderId="0" xfId="205" applyFont="1" applyBorder="1" applyProtection="1"/>
    <xf numFmtId="0" fontId="13" fillId="6" borderId="0" xfId="0" applyFont="1" applyFill="1"/>
    <xf numFmtId="0" fontId="8" fillId="0" borderId="0" xfId="0" applyFont="1"/>
    <xf numFmtId="0" fontId="13" fillId="0" borderId="0" xfId="0" applyFont="1" applyAlignment="1">
      <alignment vertical="center" wrapText="1"/>
    </xf>
    <xf numFmtId="0" fontId="13" fillId="0" borderId="0" xfId="0" applyFont="1" applyAlignment="1">
      <alignment horizontal="center" vertical="center" wrapText="1"/>
    </xf>
    <xf numFmtId="0" fontId="13" fillId="0" borderId="0" xfId="0" applyFont="1" applyAlignment="1">
      <alignment horizontal="right" vertical="center" wrapText="1"/>
    </xf>
    <xf numFmtId="0" fontId="17" fillId="0" borderId="28" xfId="204" applyFont="1" applyBorder="1" applyAlignment="1" applyProtection="1">
      <alignment horizontal="center" vertical="center" wrapText="1"/>
    </xf>
    <xf numFmtId="0" fontId="17" fillId="0" borderId="8" xfId="204" applyFont="1" applyBorder="1" applyAlignment="1" applyProtection="1">
      <alignment horizontal="center" vertical="center" wrapText="1"/>
    </xf>
    <xf numFmtId="0" fontId="17" fillId="0" borderId="29" xfId="204" applyFont="1" applyBorder="1" applyAlignment="1" applyProtection="1">
      <alignment horizontal="center" vertical="center" wrapText="1"/>
    </xf>
    <xf numFmtId="0" fontId="7" fillId="0" borderId="26" xfId="204" applyFont="1" applyBorder="1" applyAlignment="1" applyProtection="1">
      <alignment horizontal="center" vertical="center" wrapText="1"/>
    </xf>
    <xf numFmtId="0" fontId="7" fillId="0" borderId="5" xfId="204" applyFont="1" applyBorder="1" applyAlignment="1" applyProtection="1">
      <alignment horizontal="center" vertical="center" wrapText="1"/>
    </xf>
    <xf numFmtId="0" fontId="7" fillId="0" borderId="27" xfId="204" applyFont="1" applyBorder="1" applyAlignment="1" applyProtection="1">
      <alignment horizontal="center" vertical="center" wrapText="1"/>
    </xf>
    <xf numFmtId="0" fontId="13" fillId="0" borderId="27" xfId="205" applyFont="1" applyBorder="1" applyProtection="1"/>
    <xf numFmtId="0" fontId="17" fillId="0" borderId="32" xfId="204" applyFont="1" applyBorder="1" applyAlignment="1" applyProtection="1">
      <alignment horizontal="center" vertical="center" wrapText="1"/>
    </xf>
    <xf numFmtId="0" fontId="17" fillId="0" borderId="0" xfId="204" applyFont="1" applyBorder="1" applyAlignment="1" applyProtection="1">
      <alignment horizontal="center" vertical="center" wrapText="1"/>
    </xf>
    <xf numFmtId="0" fontId="17" fillId="0" borderId="33" xfId="204" applyFont="1" applyBorder="1" applyAlignment="1" applyProtection="1">
      <alignment horizontal="center" vertical="center" wrapText="1"/>
    </xf>
    <xf numFmtId="0" fontId="7" fillId="0" borderId="26" xfId="204" applyFont="1" applyBorder="1" applyAlignment="1" applyProtection="1">
      <alignment horizontal="left" vertical="top" wrapText="1"/>
    </xf>
    <xf numFmtId="0" fontId="7" fillId="0" borderId="5" xfId="204" applyFont="1" applyBorder="1" applyAlignment="1" applyProtection="1">
      <alignment horizontal="left" vertical="top" wrapText="1"/>
    </xf>
    <xf numFmtId="0" fontId="7" fillId="0" borderId="27" xfId="204" applyFont="1" applyBorder="1" applyAlignment="1" applyProtection="1">
      <alignment horizontal="left" vertical="top" wrapText="1"/>
    </xf>
    <xf numFmtId="0" fontId="7" fillId="0" borderId="26" xfId="204" applyFont="1" applyBorder="1" applyAlignment="1" applyProtection="1">
      <alignment horizontal="left" vertical="center" wrapText="1"/>
    </xf>
    <xf numFmtId="0" fontId="7" fillId="0" borderId="5" xfId="204" applyFont="1" applyBorder="1" applyAlignment="1" applyProtection="1">
      <alignment horizontal="left" vertical="center" wrapText="1"/>
    </xf>
    <xf numFmtId="0" fontId="7" fillId="0" borderId="27" xfId="204" applyFont="1" applyBorder="1" applyAlignment="1" applyProtection="1">
      <alignment horizontal="left" vertical="center" wrapText="1"/>
    </xf>
    <xf numFmtId="0" fontId="17" fillId="0" borderId="30" xfId="204" applyFont="1" applyBorder="1" applyAlignment="1" applyProtection="1">
      <alignment horizontal="center" vertical="center" wrapText="1"/>
    </xf>
    <xf numFmtId="0" fontId="17" fillId="0" borderId="34" xfId="204" applyFont="1" applyBorder="1" applyAlignment="1" applyProtection="1">
      <alignment horizontal="center" vertical="center" wrapText="1"/>
    </xf>
    <xf numFmtId="0" fontId="17" fillId="0" borderId="31" xfId="204" applyFont="1" applyBorder="1" applyAlignment="1" applyProtection="1">
      <alignment horizontal="center" vertical="center" wrapText="1"/>
    </xf>
    <xf numFmtId="0" fontId="7" fillId="0" borderId="24" xfId="204" applyFont="1" applyBorder="1" applyAlignment="1" applyProtection="1">
      <alignment horizontal="center" vertical="center" wrapText="1"/>
    </xf>
    <xf numFmtId="0" fontId="7" fillId="6" borderId="26" xfId="204" applyFont="1" applyFill="1" applyBorder="1" applyAlignment="1" applyProtection="1">
      <alignment horizontal="center" vertical="center" wrapText="1"/>
      <protection locked="0"/>
    </xf>
    <xf numFmtId="0" fontId="7" fillId="6" borderId="5" xfId="204" applyFont="1" applyFill="1" applyBorder="1" applyAlignment="1" applyProtection="1">
      <alignment horizontal="center" vertical="center" wrapText="1"/>
      <protection locked="0"/>
    </xf>
    <xf numFmtId="0" fontId="7" fillId="6" borderId="27" xfId="204" applyFont="1" applyFill="1" applyBorder="1" applyAlignment="1" applyProtection="1">
      <alignment horizontal="center" vertical="center" wrapText="1"/>
      <protection locked="0"/>
    </xf>
    <xf numFmtId="0" fontId="18" fillId="0" borderId="24" xfId="204" applyFont="1" applyBorder="1" applyAlignment="1" applyProtection="1">
      <alignment horizontal="center" vertical="center" wrapText="1"/>
    </xf>
    <xf numFmtId="0" fontId="19" fillId="0" borderId="24" xfId="0" applyFont="1" applyBorder="1" applyAlignment="1">
      <alignment horizontal="left" vertical="center" wrapText="1"/>
    </xf>
    <xf numFmtId="0" fontId="13" fillId="0" borderId="27" xfId="0" applyFont="1" applyBorder="1" applyAlignment="1">
      <alignment vertical="center" wrapText="1"/>
    </xf>
    <xf numFmtId="0" fontId="19" fillId="0" borderId="24" xfId="0" applyFont="1" applyBorder="1" applyAlignment="1">
      <alignment horizontal="center" vertical="center" wrapText="1"/>
    </xf>
    <xf numFmtId="0" fontId="19" fillId="0" borderId="24" xfId="0" applyFont="1" applyBorder="1" applyAlignment="1">
      <alignment horizontal="center" vertical="center"/>
    </xf>
    <xf numFmtId="0" fontId="13" fillId="7" borderId="27" xfId="0" applyFont="1" applyFill="1" applyBorder="1" applyAlignment="1">
      <alignment horizontal="left" vertical="center" wrapText="1"/>
    </xf>
    <xf numFmtId="0" fontId="19" fillId="0" borderId="27" xfId="0" applyFont="1" applyBorder="1" applyAlignment="1">
      <alignment horizontal="center" vertical="center" wrapText="1"/>
    </xf>
    <xf numFmtId="0" fontId="19" fillId="0" borderId="27" xfId="0" applyFont="1" applyBorder="1" applyAlignment="1">
      <alignment horizontal="left" vertical="center" wrapText="1"/>
    </xf>
    <xf numFmtId="0" fontId="8" fillId="0" borderId="24" xfId="0" applyFont="1" applyBorder="1" applyAlignment="1">
      <alignment horizontal="center" vertical="top"/>
    </xf>
    <xf numFmtId="0" fontId="8" fillId="6" borderId="24" xfId="0" applyFont="1" applyFill="1" applyBorder="1" applyAlignment="1">
      <alignment horizontal="justify" vertical="top" wrapText="1"/>
    </xf>
    <xf numFmtId="0" fontId="8" fillId="6" borderId="24" xfId="0" applyFont="1" applyFill="1" applyBorder="1" applyAlignment="1">
      <alignment horizontal="center" vertical="center" wrapText="1"/>
    </xf>
    <xf numFmtId="0" fontId="8" fillId="6" borderId="26" xfId="0" applyFont="1" applyFill="1" applyBorder="1" applyAlignment="1">
      <alignment horizontal="center" vertical="top" wrapText="1"/>
    </xf>
    <xf numFmtId="0" fontId="8" fillId="6" borderId="5" xfId="0" applyFont="1" applyFill="1" applyBorder="1" applyAlignment="1">
      <alignment horizontal="center" vertical="top" wrapText="1"/>
    </xf>
    <xf numFmtId="0" fontId="8" fillId="6" borderId="27" xfId="0" applyFont="1" applyFill="1" applyBorder="1" applyAlignment="1">
      <alignment horizontal="center" vertical="top" wrapText="1"/>
    </xf>
    <xf numFmtId="176" fontId="20" fillId="6" borderId="24" xfId="1" applyFont="1" applyFill="1" applyBorder="1" applyAlignment="1">
      <alignment horizontal="right" vertical="center" wrapText="1"/>
    </xf>
    <xf numFmtId="206" fontId="8" fillId="0" borderId="24" xfId="1" applyNumberFormat="1" applyFont="1" applyFill="1" applyBorder="1" applyAlignment="1" applyProtection="1">
      <alignment horizontal="right" vertical="center" wrapText="1"/>
    </xf>
    <xf numFmtId="206" fontId="8" fillId="0" borderId="24" xfId="0" applyNumberFormat="1" applyFont="1" applyBorder="1" applyAlignment="1">
      <alignment horizontal="right" vertical="center" wrapText="1"/>
    </xf>
    <xf numFmtId="0" fontId="13" fillId="0" borderId="27" xfId="0" applyFont="1" applyBorder="1" applyAlignment="1">
      <alignment horizontal="center" vertical="center" wrapText="1"/>
    </xf>
    <xf numFmtId="0" fontId="8" fillId="0" borderId="24" xfId="0" applyFont="1" applyBorder="1" applyAlignment="1">
      <alignment horizontal="center" vertical="top" wrapText="1"/>
    </xf>
    <xf numFmtId="0" fontId="7" fillId="6" borderId="24" xfId="0" applyFont="1" applyFill="1" applyBorder="1" applyAlignment="1">
      <alignment horizontal="justify" vertical="top" wrapText="1"/>
    </xf>
    <xf numFmtId="0" fontId="8" fillId="8" borderId="24" xfId="0" applyFont="1" applyFill="1" applyBorder="1" applyAlignment="1">
      <alignment horizontal="center" vertical="center" wrapText="1"/>
    </xf>
    <xf numFmtId="0" fontId="8" fillId="8" borderId="26" xfId="0" applyFont="1" applyFill="1" applyBorder="1" applyAlignment="1">
      <alignment horizontal="center" vertical="top" wrapText="1"/>
    </xf>
    <xf numFmtId="0" fontId="8" fillId="8" borderId="5" xfId="0" applyFont="1" applyFill="1" applyBorder="1" applyAlignment="1">
      <alignment horizontal="center" vertical="top" wrapText="1"/>
    </xf>
    <xf numFmtId="0" fontId="8" fillId="8" borderId="27" xfId="0" applyFont="1" applyFill="1" applyBorder="1" applyAlignment="1">
      <alignment horizontal="center" vertical="top" wrapText="1"/>
    </xf>
    <xf numFmtId="176" fontId="8" fillId="8" borderId="24" xfId="1" applyFont="1" applyFill="1" applyBorder="1" applyAlignment="1" applyProtection="1">
      <alignment horizontal="right" vertical="center" wrapText="1"/>
    </xf>
    <xf numFmtId="206" fontId="8" fillId="8" borderId="24" xfId="1" applyNumberFormat="1" applyFont="1" applyFill="1" applyBorder="1" applyAlignment="1" applyProtection="1">
      <alignment horizontal="right" vertical="center" wrapText="1"/>
    </xf>
    <xf numFmtId="206" fontId="8" fillId="8" borderId="24" xfId="0" applyNumberFormat="1" applyFont="1" applyFill="1" applyBorder="1" applyAlignment="1">
      <alignment horizontal="right" vertical="center" wrapText="1"/>
    </xf>
    <xf numFmtId="0" fontId="13" fillId="0" borderId="27" xfId="0" applyFont="1" applyBorder="1" applyAlignment="1">
      <alignment horizontal="left" vertical="center" wrapText="1"/>
    </xf>
    <xf numFmtId="0" fontId="8" fillId="6" borderId="24" xfId="0" applyFont="1" applyFill="1" applyBorder="1" applyAlignment="1">
      <alignment horizontal="center" vertical="top" wrapText="1"/>
    </xf>
    <xf numFmtId="206" fontId="8" fillId="6" borderId="24" xfId="1" applyNumberFormat="1" applyFont="1" applyFill="1" applyBorder="1" applyAlignment="1" applyProtection="1">
      <alignment horizontal="right" vertical="center" wrapText="1"/>
    </xf>
    <xf numFmtId="0" fontId="13" fillId="2" borderId="27" xfId="0" applyFont="1" applyFill="1" applyBorder="1" applyAlignment="1">
      <alignment horizontal="center" vertical="center" wrapText="1"/>
    </xf>
    <xf numFmtId="0" fontId="8" fillId="6" borderId="24" xfId="187" applyFont="1" applyFill="1" applyBorder="1" applyAlignment="1">
      <alignment horizontal="left" vertical="top" wrapText="1"/>
    </xf>
    <xf numFmtId="0" fontId="13" fillId="7" borderId="27" xfId="0" applyFont="1" applyFill="1" applyBorder="1" applyAlignment="1">
      <alignment horizontal="center" vertical="center" wrapText="1"/>
    </xf>
    <xf numFmtId="0" fontId="21" fillId="6" borderId="26" xfId="0" applyFont="1" applyFill="1" applyBorder="1" applyAlignment="1">
      <alignment horizontal="center" vertical="top" wrapText="1"/>
    </xf>
    <xf numFmtId="0" fontId="21" fillId="6" borderId="5" xfId="0" applyFont="1" applyFill="1" applyBorder="1" applyAlignment="1">
      <alignment horizontal="center" vertical="top" wrapText="1"/>
    </xf>
    <xf numFmtId="0" fontId="21" fillId="6" borderId="27" xfId="0" applyFont="1" applyFill="1" applyBorder="1" applyAlignment="1">
      <alignment horizontal="center" vertical="top" wrapText="1"/>
    </xf>
    <xf numFmtId="176" fontId="8" fillId="6" borderId="24" xfId="1" applyFont="1" applyFill="1" applyBorder="1" applyAlignment="1">
      <alignment horizontal="right" vertical="center" wrapText="1"/>
    </xf>
    <xf numFmtId="0" fontId="8" fillId="6" borderId="24" xfId="0" applyFont="1" applyFill="1" applyBorder="1" applyAlignment="1">
      <alignment horizontal="center" vertical="top"/>
    </xf>
    <xf numFmtId="49" fontId="8" fillId="6" borderId="24" xfId="0" applyNumberFormat="1" applyFont="1" applyFill="1" applyBorder="1" applyAlignment="1">
      <alignment horizontal="justify" vertical="top" wrapText="1"/>
    </xf>
    <xf numFmtId="176" fontId="8" fillId="8" borderId="24" xfId="1" applyFont="1" applyFill="1" applyBorder="1" applyAlignment="1" applyProtection="1">
      <alignment horizontal="right" vertical="center" wrapText="1"/>
      <protection locked="0"/>
    </xf>
    <xf numFmtId="0" fontId="13" fillId="6" borderId="27" xfId="0" applyFont="1" applyFill="1" applyBorder="1"/>
    <xf numFmtId="49" fontId="7" fillId="6" borderId="24" xfId="0" applyNumberFormat="1" applyFont="1" applyFill="1" applyBorder="1" applyAlignment="1">
      <alignment horizontal="justify" vertical="top" wrapText="1"/>
    </xf>
    <xf numFmtId="176" fontId="8" fillId="8" borderId="24" xfId="1" applyFont="1" applyFill="1" applyBorder="1" applyAlignment="1">
      <alignment horizontal="right" vertical="center" wrapText="1"/>
    </xf>
    <xf numFmtId="0" fontId="8" fillId="6" borderId="24" xfId="0" applyFont="1" applyFill="1" applyBorder="1" applyAlignment="1">
      <alignment horizontal="justify" vertical="top"/>
    </xf>
    <xf numFmtId="0" fontId="21" fillId="6" borderId="24" xfId="0" applyFont="1" applyFill="1" applyBorder="1" applyAlignment="1">
      <alignment horizontal="justify" vertical="top"/>
    </xf>
    <xf numFmtId="189" fontId="8" fillId="8" borderId="24" xfId="92" applyFont="1" applyFill="1" applyBorder="1" applyAlignment="1" applyProtection="1">
      <alignment horizontal="center" vertical="center"/>
    </xf>
    <xf numFmtId="189" fontId="8" fillId="6" borderId="24" xfId="92" applyFont="1" applyFill="1" applyBorder="1" applyAlignment="1" applyProtection="1">
      <alignment horizontal="center" vertical="center"/>
    </xf>
    <xf numFmtId="0" fontId="7" fillId="0" borderId="24" xfId="0" applyFont="1" applyBorder="1" applyAlignment="1">
      <alignment horizontal="justify" vertical="top" wrapText="1"/>
    </xf>
    <xf numFmtId="206" fontId="8" fillId="6" borderId="24" xfId="0" applyNumberFormat="1" applyFont="1" applyFill="1" applyBorder="1" applyAlignment="1">
      <alignment horizontal="right" vertical="center" wrapText="1"/>
    </xf>
    <xf numFmtId="0" fontId="8" fillId="0" borderId="24" xfId="0" applyFont="1" applyBorder="1" applyAlignment="1">
      <alignment horizontal="justify" vertical="top" wrapText="1"/>
    </xf>
    <xf numFmtId="0" fontId="8" fillId="0" borderId="24" xfId="0" applyFont="1" applyBorder="1" applyAlignment="1">
      <alignment horizontal="center" vertical="center" wrapText="1"/>
    </xf>
    <xf numFmtId="176" fontId="21" fillId="0" borderId="24" xfId="1" applyFont="1" applyFill="1" applyBorder="1" applyAlignment="1">
      <alignment horizontal="right" vertical="center" wrapText="1"/>
    </xf>
    <xf numFmtId="176" fontId="8" fillId="0" borderId="24" xfId="1" applyFont="1" applyFill="1" applyBorder="1" applyAlignment="1">
      <alignment horizontal="right" vertical="center" wrapText="1"/>
    </xf>
    <xf numFmtId="49" fontId="8" fillId="0" borderId="24" xfId="0" applyNumberFormat="1" applyFont="1" applyBorder="1" applyAlignment="1">
      <alignment horizontal="center" vertical="center" wrapText="1"/>
    </xf>
    <xf numFmtId="4" fontId="8" fillId="0" borderId="24" xfId="0" applyNumberFormat="1" applyFont="1" applyBorder="1" applyAlignment="1" applyProtection="1">
      <alignment horizontal="right" vertical="center" wrapText="1"/>
      <protection locked="0"/>
    </xf>
    <xf numFmtId="0" fontId="8" fillId="8" borderId="26" xfId="0" applyFont="1" applyFill="1" applyBorder="1" applyAlignment="1">
      <alignment horizontal="center" vertical="center" wrapText="1"/>
    </xf>
    <xf numFmtId="0" fontId="8" fillId="8" borderId="27" xfId="0" applyFont="1" applyFill="1" applyBorder="1" applyAlignment="1">
      <alignment horizontal="right" vertical="center" wrapText="1"/>
    </xf>
    <xf numFmtId="0" fontId="8" fillId="8" borderId="24" xfId="0" applyFont="1" applyFill="1" applyBorder="1" applyAlignment="1">
      <alignment horizontal="right" vertical="center" wrapText="1"/>
    </xf>
    <xf numFmtId="0" fontId="8" fillId="9" borderId="24" xfId="0" applyFont="1" applyFill="1" applyBorder="1" applyAlignment="1">
      <alignment horizontal="right" vertical="center" wrapText="1"/>
    </xf>
    <xf numFmtId="206" fontId="8" fillId="9" borderId="24" xfId="1" applyNumberFormat="1" applyFont="1" applyFill="1" applyBorder="1" applyAlignment="1" applyProtection="1">
      <alignment horizontal="right" vertical="center" wrapText="1"/>
    </xf>
    <xf numFmtId="206" fontId="8" fillId="9" borderId="24" xfId="0" applyNumberFormat="1" applyFont="1" applyFill="1" applyBorder="1" applyAlignment="1">
      <alignment horizontal="right" vertical="center" wrapText="1"/>
    </xf>
    <xf numFmtId="0" fontId="8" fillId="0" borderId="24" xfId="124" applyFont="1" applyBorder="1" applyAlignment="1">
      <alignment horizontal="justify" vertical="top" wrapText="1"/>
    </xf>
    <xf numFmtId="0" fontId="7" fillId="6" borderId="26" xfId="0" applyFont="1" applyFill="1" applyBorder="1" applyAlignment="1">
      <alignment horizontal="center" vertical="top" wrapText="1"/>
    </xf>
    <xf numFmtId="0" fontId="7" fillId="6" borderId="5" xfId="0" applyFont="1" applyFill="1" applyBorder="1" applyAlignment="1">
      <alignment horizontal="center" vertical="top" wrapText="1"/>
    </xf>
    <xf numFmtId="0" fontId="7" fillId="6" borderId="27" xfId="0" applyFont="1" applyFill="1" applyBorder="1" applyAlignment="1">
      <alignment horizontal="center" vertical="top" wrapText="1"/>
    </xf>
    <xf numFmtId="176" fontId="8" fillId="9" borderId="24" xfId="1" applyFont="1" applyFill="1" applyBorder="1" applyAlignment="1" applyProtection="1">
      <alignment horizontal="right" vertical="center" wrapText="1"/>
    </xf>
    <xf numFmtId="0" fontId="22" fillId="0" borderId="24" xfId="148" applyFont="1" applyBorder="1" applyAlignment="1">
      <alignment horizontal="justify" vertical="top" wrapText="1"/>
    </xf>
    <xf numFmtId="0" fontId="7" fillId="0" borderId="26" xfId="187" applyFont="1" applyBorder="1" applyAlignment="1">
      <alignment horizontal="left" vertical="top" wrapText="1"/>
    </xf>
    <xf numFmtId="0" fontId="8" fillId="0" borderId="24" xfId="187" applyFont="1" applyBorder="1" applyAlignment="1">
      <alignment horizontal="center" vertical="top"/>
    </xf>
    <xf numFmtId="0" fontId="8" fillId="0" borderId="22" xfId="187" applyFont="1" applyBorder="1" applyAlignment="1">
      <alignment horizontal="center" vertical="center"/>
    </xf>
    <xf numFmtId="176" fontId="8" fillId="0" borderId="22" xfId="1" applyFont="1" applyFill="1" applyBorder="1" applyAlignment="1">
      <alignment horizontal="right" vertical="center"/>
    </xf>
    <xf numFmtId="0" fontId="8" fillId="0" borderId="24" xfId="187" applyFont="1" applyBorder="1" applyAlignment="1">
      <alignment horizontal="left" vertical="top" wrapText="1"/>
    </xf>
    <xf numFmtId="0" fontId="8" fillId="0" borderId="25" xfId="187" applyFont="1" applyBorder="1" applyAlignment="1">
      <alignment horizontal="center" vertical="center"/>
    </xf>
    <xf numFmtId="49" fontId="8" fillId="0" borderId="24" xfId="0" applyNumberFormat="1" applyFont="1" applyBorder="1" applyAlignment="1">
      <alignment horizontal="justify" vertical="top" wrapText="1"/>
    </xf>
    <xf numFmtId="189" fontId="8" fillId="0" borderId="24" xfId="92" applyFont="1" applyBorder="1" applyAlignment="1" applyProtection="1">
      <alignment horizontal="center" vertical="center"/>
    </xf>
    <xf numFmtId="176" fontId="8" fillId="8" borderId="26" xfId="87" applyFont="1" applyFill="1" applyBorder="1" applyAlignment="1" applyProtection="1">
      <alignment horizontal="center" vertical="center"/>
    </xf>
    <xf numFmtId="0" fontId="8" fillId="0" borderId="24" xfId="187" applyFont="1" applyBorder="1" applyAlignment="1">
      <alignment horizontal="center" vertical="center"/>
    </xf>
    <xf numFmtId="176" fontId="8" fillId="0" borderId="24" xfId="1" applyFont="1" applyFill="1" applyBorder="1" applyAlignment="1" applyProtection="1">
      <alignment horizontal="right" vertical="center"/>
      <protection locked="0"/>
    </xf>
    <xf numFmtId="0" fontId="22" fillId="0" borderId="24" xfId="187" applyFont="1" applyBorder="1" applyAlignment="1">
      <alignment horizontal="center" vertical="center"/>
    </xf>
    <xf numFmtId="0" fontId="22" fillId="0" borderId="25" xfId="187" applyFont="1" applyBorder="1" applyAlignment="1">
      <alignment horizontal="center" vertical="center"/>
    </xf>
    <xf numFmtId="176" fontId="8" fillId="0" borderId="24" xfId="1" applyFont="1" applyFill="1" applyBorder="1" applyAlignment="1">
      <alignment horizontal="right" vertical="center"/>
    </xf>
    <xf numFmtId="49" fontId="21" fillId="8" borderId="24" xfId="0" applyNumberFormat="1" applyFont="1" applyFill="1" applyBorder="1" applyAlignment="1">
      <alignment horizontal="center" vertical="center" wrapText="1"/>
    </xf>
    <xf numFmtId="4" fontId="8" fillId="8" borderId="24" xfId="0" applyNumberFormat="1" applyFont="1" applyFill="1" applyBorder="1" applyAlignment="1" applyProtection="1">
      <alignment horizontal="right" vertical="center" wrapText="1"/>
      <protection locked="0"/>
    </xf>
    <xf numFmtId="0" fontId="7" fillId="0" borderId="24" xfId="0" applyFont="1" applyBorder="1" applyAlignment="1">
      <alignment vertical="top"/>
    </xf>
    <xf numFmtId="49" fontId="8" fillId="8" borderId="24" xfId="0" applyNumberFormat="1" applyFont="1" applyFill="1" applyBorder="1" applyAlignment="1">
      <alignment horizontal="center" vertical="center" wrapText="1"/>
    </xf>
    <xf numFmtId="176" fontId="8" fillId="8" borderId="24" xfId="1" applyFont="1" applyFill="1" applyBorder="1" applyAlignment="1" applyProtection="1">
      <alignment horizontal="right" vertical="center"/>
    </xf>
    <xf numFmtId="176" fontId="8" fillId="0" borderId="27" xfId="1" applyFont="1" applyFill="1" applyBorder="1" applyAlignment="1" applyProtection="1">
      <alignment horizontal="right" vertical="center" wrapText="1"/>
      <protection locked="0"/>
    </xf>
    <xf numFmtId="0" fontId="13" fillId="10" borderId="27" xfId="0" applyFont="1" applyFill="1" applyBorder="1" applyAlignment="1">
      <alignment horizontal="left" vertical="center" wrapText="1"/>
    </xf>
    <xf numFmtId="0" fontId="8" fillId="6" borderId="24" xfId="0" applyFont="1" applyFill="1" applyBorder="1" applyAlignment="1">
      <alignment horizontal="justify" vertical="center" wrapText="1"/>
    </xf>
    <xf numFmtId="49" fontId="8" fillId="6" borderId="24" xfId="0" applyNumberFormat="1" applyFont="1" applyFill="1" applyBorder="1" applyAlignment="1">
      <alignment horizontal="center" vertical="center" wrapText="1"/>
    </xf>
    <xf numFmtId="0" fontId="8" fillId="6" borderId="26"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8" fillId="6" borderId="27" xfId="0" applyFont="1" applyFill="1" applyBorder="1" applyAlignment="1">
      <alignment horizontal="center" vertical="center" wrapText="1"/>
    </xf>
    <xf numFmtId="0" fontId="8" fillId="6" borderId="24" xfId="187" applyFont="1" applyFill="1" applyBorder="1" applyAlignment="1">
      <alignment horizontal="justify" vertical="center" wrapText="1"/>
    </xf>
    <xf numFmtId="0" fontId="8" fillId="0" borderId="24" xfId="187" applyFont="1" applyBorder="1" applyAlignment="1">
      <alignment horizontal="justify" vertical="top" wrapText="1"/>
    </xf>
    <xf numFmtId="0" fontId="8" fillId="0" borderId="24" xfId="0" applyFont="1" applyBorder="1" applyAlignment="1">
      <alignment vertical="top" wrapText="1"/>
    </xf>
    <xf numFmtId="2" fontId="8" fillId="0" borderId="24" xfId="0" applyNumberFormat="1" applyFont="1" applyBorder="1" applyAlignment="1">
      <alignment horizontal="center" vertical="top" wrapText="1"/>
    </xf>
    <xf numFmtId="0" fontId="8" fillId="0" borderId="25" xfId="0" applyFont="1" applyBorder="1" applyAlignment="1">
      <alignment horizontal="center" vertical="top" wrapText="1"/>
    </xf>
    <xf numFmtId="0" fontId="7" fillId="0" borderId="24" xfId="0" applyFont="1" applyBorder="1" applyAlignment="1">
      <alignment vertical="top" wrapText="1"/>
    </xf>
    <xf numFmtId="0" fontId="8" fillId="0" borderId="25" xfId="0" applyFont="1" applyBorder="1" applyAlignment="1">
      <alignment horizontal="center" vertical="center" wrapText="1"/>
    </xf>
    <xf numFmtId="0" fontId="8" fillId="6" borderId="28"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8" fillId="0" borderId="23" xfId="0" applyFont="1" applyBorder="1" applyAlignment="1">
      <alignment horizontal="center" vertical="top" wrapText="1"/>
    </xf>
    <xf numFmtId="0" fontId="8" fillId="0" borderId="23" xfId="0" applyFont="1" applyBorder="1" applyAlignment="1">
      <alignment horizontal="center" vertical="center" wrapText="1"/>
    </xf>
    <xf numFmtId="0" fontId="8" fillId="6" borderId="32" xfId="0" applyFont="1" applyFill="1" applyBorder="1" applyAlignment="1">
      <alignment horizontal="center" vertical="center" wrapText="1"/>
    </xf>
    <xf numFmtId="0" fontId="8" fillId="6" borderId="0" xfId="0" applyFont="1" applyFill="1" applyAlignment="1">
      <alignment horizontal="center" vertical="center" wrapText="1"/>
    </xf>
    <xf numFmtId="0" fontId="8" fillId="6" borderId="33" xfId="0" applyFont="1" applyFill="1" applyBorder="1" applyAlignment="1">
      <alignment horizontal="center" vertical="center" wrapText="1"/>
    </xf>
    <xf numFmtId="0" fontId="8" fillId="0" borderId="22" xfId="0" applyFont="1" applyBorder="1" applyAlignment="1">
      <alignment horizontal="center" vertical="top" wrapText="1"/>
    </xf>
    <xf numFmtId="0" fontId="8" fillId="0" borderId="22" xfId="0" applyFont="1" applyBorder="1" applyAlignment="1">
      <alignment horizontal="center" vertical="center" wrapText="1"/>
    </xf>
    <xf numFmtId="0" fontId="8" fillId="6" borderId="30"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31" xfId="0" applyFont="1" applyFill="1" applyBorder="1" applyAlignment="1">
      <alignment horizontal="center" vertical="center" wrapText="1"/>
    </xf>
    <xf numFmtId="49" fontId="7" fillId="0" borderId="24" xfId="0" applyNumberFormat="1" applyFont="1" applyBorder="1" applyAlignment="1">
      <alignment horizontal="justify" vertical="top" wrapText="1"/>
    </xf>
    <xf numFmtId="189" fontId="7" fillId="0" borderId="24" xfId="92" applyFont="1" applyBorder="1" applyAlignment="1" applyProtection="1">
      <alignment horizontal="center" vertical="center"/>
    </xf>
    <xf numFmtId="176" fontId="8" fillId="0" borderId="24" xfId="1" applyFont="1" applyFill="1" applyBorder="1" applyAlignment="1" applyProtection="1">
      <alignment horizontal="right" vertical="center" wrapText="1"/>
      <protection locked="0"/>
    </xf>
    <xf numFmtId="176" fontId="8" fillId="8" borderId="24" xfId="1" applyFont="1" applyFill="1" applyBorder="1" applyAlignment="1" applyProtection="1">
      <alignment horizontal="right" vertical="center"/>
      <protection locked="0"/>
    </xf>
    <xf numFmtId="0" fontId="19" fillId="7" borderId="27" xfId="0" applyFont="1" applyFill="1" applyBorder="1" applyAlignment="1">
      <alignment horizontal="center" vertical="center" wrapText="1"/>
    </xf>
    <xf numFmtId="0" fontId="19" fillId="7" borderId="0" xfId="0" applyFont="1" applyFill="1" applyAlignment="1">
      <alignment horizontal="center" vertical="center" wrapText="1"/>
    </xf>
    <xf numFmtId="49" fontId="8" fillId="0" borderId="24" xfId="0" applyNumberFormat="1" applyFont="1" applyBorder="1" applyAlignment="1">
      <alignment horizontal="center" vertical="center"/>
    </xf>
    <xf numFmtId="0" fontId="7" fillId="8" borderId="26" xfId="187" applyFont="1" applyFill="1" applyBorder="1" applyAlignment="1">
      <alignment horizontal="center" vertical="center"/>
    </xf>
    <xf numFmtId="176" fontId="8" fillId="8" borderId="5" xfId="1" applyFont="1" applyFill="1" applyBorder="1" applyAlignment="1">
      <alignment horizontal="right" vertical="center"/>
    </xf>
    <xf numFmtId="0" fontId="8" fillId="6" borderId="26" xfId="187" applyFont="1" applyFill="1" applyBorder="1" applyAlignment="1">
      <alignment horizontal="center" vertical="center"/>
    </xf>
    <xf numFmtId="0" fontId="8" fillId="6" borderId="5" xfId="187" applyFont="1" applyFill="1" applyBorder="1" applyAlignment="1">
      <alignment horizontal="center" vertical="center"/>
    </xf>
    <xf numFmtId="0" fontId="8" fillId="6" borderId="27" xfId="187" applyFont="1" applyFill="1" applyBorder="1" applyAlignment="1">
      <alignment horizontal="center" vertical="center"/>
    </xf>
    <xf numFmtId="176" fontId="21" fillId="0" borderId="22" xfId="1" applyFont="1" applyFill="1" applyBorder="1" applyAlignment="1">
      <alignment horizontal="right" vertical="center"/>
    </xf>
    <xf numFmtId="0" fontId="23" fillId="0" borderId="24" xfId="187" applyFont="1" applyBorder="1" applyAlignment="1">
      <alignment horizontal="left" vertical="top" wrapText="1"/>
    </xf>
    <xf numFmtId="176" fontId="8" fillId="0" borderId="25" xfId="1" applyFont="1" applyFill="1" applyBorder="1" applyAlignment="1">
      <alignment horizontal="right" vertical="center"/>
    </xf>
    <xf numFmtId="206" fontId="13" fillId="0" borderId="0" xfId="0" applyNumberFormat="1" applyFont="1" applyAlignment="1">
      <alignment vertical="center" wrapText="1"/>
    </xf>
    <xf numFmtId="0" fontId="8" fillId="8" borderId="25" xfId="187" applyFont="1" applyFill="1" applyBorder="1" applyAlignment="1">
      <alignment horizontal="center" vertical="center"/>
    </xf>
    <xf numFmtId="0" fontId="8" fillId="8" borderId="26" xfId="187" applyFont="1" applyFill="1" applyBorder="1" applyAlignment="1">
      <alignment horizontal="center" vertical="top"/>
    </xf>
    <xf numFmtId="0" fontId="8" fillId="8" borderId="5" xfId="187" applyFont="1" applyFill="1" applyBorder="1" applyAlignment="1">
      <alignment horizontal="center" vertical="top"/>
    </xf>
    <xf numFmtId="0" fontId="8" fillId="8" borderId="27" xfId="187" applyFont="1" applyFill="1" applyBorder="1" applyAlignment="1">
      <alignment horizontal="center" vertical="top"/>
    </xf>
    <xf numFmtId="176" fontId="8" fillId="8" borderId="25" xfId="1" applyFont="1" applyFill="1" applyBorder="1" applyAlignment="1">
      <alignment horizontal="right" vertical="center"/>
    </xf>
    <xf numFmtId="4" fontId="8" fillId="0" borderId="25" xfId="0" applyNumberFormat="1" applyFont="1" applyBorder="1" applyAlignment="1" applyProtection="1">
      <alignment horizontal="right" vertical="center" wrapText="1"/>
      <protection locked="0"/>
    </xf>
    <xf numFmtId="0" fontId="7" fillId="0" borderId="26" xfId="187" applyFont="1" applyBorder="1" applyAlignment="1">
      <alignment horizontal="justify" vertical="top" wrapText="1"/>
    </xf>
    <xf numFmtId="176" fontId="21" fillId="0" borderId="22" xfId="1" applyFont="1" applyFill="1" applyBorder="1" applyAlignment="1" applyProtection="1">
      <alignment horizontal="right" vertical="center" wrapText="1"/>
      <protection locked="0"/>
    </xf>
    <xf numFmtId="0" fontId="23" fillId="0" borderId="24" xfId="187" applyFont="1" applyBorder="1" applyAlignment="1">
      <alignment horizontal="justify" vertical="top" wrapText="1"/>
    </xf>
    <xf numFmtId="176" fontId="8" fillId="8" borderId="25" xfId="1" applyFont="1" applyFill="1" applyBorder="1" applyAlignment="1" applyProtection="1">
      <alignment horizontal="right" vertical="center" wrapText="1"/>
      <protection locked="0"/>
    </xf>
    <xf numFmtId="0" fontId="8" fillId="6" borderId="28" xfId="187" applyFont="1" applyFill="1" applyBorder="1" applyAlignment="1">
      <alignment horizontal="center" vertical="top"/>
    </xf>
    <xf numFmtId="0" fontId="8" fillId="6" borderId="8" xfId="187" applyFont="1" applyFill="1" applyBorder="1" applyAlignment="1">
      <alignment horizontal="center" vertical="top"/>
    </xf>
    <xf numFmtId="0" fontId="8" fillId="6" borderId="29" xfId="187" applyFont="1" applyFill="1" applyBorder="1" applyAlignment="1">
      <alignment horizontal="center" vertical="top"/>
    </xf>
    <xf numFmtId="0" fontId="8" fillId="6" borderId="26" xfId="187" applyFont="1" applyFill="1" applyBorder="1" applyAlignment="1">
      <alignment horizontal="center" vertical="top"/>
    </xf>
    <xf numFmtId="0" fontId="8" fillId="6" borderId="5" xfId="187" applyFont="1" applyFill="1" applyBorder="1" applyAlignment="1">
      <alignment horizontal="center" vertical="top"/>
    </xf>
    <xf numFmtId="0" fontId="8" fillId="6" borderId="27" xfId="187" applyFont="1" applyFill="1" applyBorder="1" applyAlignment="1">
      <alignment horizontal="center" vertical="top"/>
    </xf>
    <xf numFmtId="0" fontId="7" fillId="8" borderId="24" xfId="187" applyFont="1" applyFill="1" applyBorder="1" applyAlignment="1">
      <alignment horizontal="right" vertical="center"/>
    </xf>
    <xf numFmtId="4" fontId="21" fillId="0" borderId="24" xfId="0" applyNumberFormat="1" applyFont="1" applyBorder="1" applyAlignment="1" applyProtection="1">
      <alignment horizontal="right" vertical="center" wrapText="1"/>
      <protection locked="0"/>
    </xf>
    <xf numFmtId="0" fontId="7" fillId="0" borderId="24" xfId="0" applyFont="1" applyBorder="1" applyAlignment="1">
      <alignment horizontal="center" vertical="top" wrapText="1"/>
    </xf>
    <xf numFmtId="0" fontId="7" fillId="2" borderId="24" xfId="0" applyFont="1" applyFill="1" applyBorder="1" applyAlignment="1">
      <alignment horizontal="left" vertical="top" wrapText="1"/>
    </xf>
    <xf numFmtId="0" fontId="8" fillId="0" borderId="26" xfId="0" applyFont="1" applyBorder="1" applyAlignment="1">
      <alignment horizontal="center" vertical="top" wrapText="1"/>
    </xf>
    <xf numFmtId="0" fontId="8" fillId="0" borderId="5" xfId="0" applyFont="1" applyBorder="1" applyAlignment="1">
      <alignment horizontal="center" vertical="top" wrapText="1"/>
    </xf>
    <xf numFmtId="0" fontId="8" fillId="0" borderId="27" xfId="0" applyFont="1" applyBorder="1" applyAlignment="1">
      <alignment horizontal="center" vertical="top" wrapText="1"/>
    </xf>
    <xf numFmtId="0" fontId="8" fillId="6" borderId="24" xfId="0" applyFont="1" applyFill="1" applyBorder="1" applyAlignment="1" applyProtection="1">
      <alignment horizontal="right" vertical="center" wrapText="1"/>
      <protection locked="0"/>
    </xf>
    <xf numFmtId="0" fontId="8" fillId="0" borderId="24" xfId="0" applyFont="1" applyBorder="1" applyAlignment="1">
      <alignment horizontal="right" vertical="center" wrapText="1"/>
    </xf>
    <xf numFmtId="206" fontId="7" fillId="2" borderId="24" xfId="1" applyNumberFormat="1" applyFont="1" applyFill="1" applyBorder="1" applyAlignment="1" applyProtection="1">
      <alignment horizontal="right" vertical="center" wrapText="1"/>
    </xf>
    <xf numFmtId="176" fontId="22" fillId="0" borderId="0" xfId="0" applyNumberFormat="1" applyFont="1" applyAlignment="1">
      <alignment vertical="top" wrapText="1"/>
    </xf>
    <xf numFmtId="0" fontId="8" fillId="0" borderId="24" xfId="0" applyFont="1" applyBorder="1"/>
    <xf numFmtId="0" fontId="24" fillId="2" borderId="26" xfId="0" applyFont="1" applyFill="1" applyBorder="1" applyAlignment="1">
      <alignment horizontal="left" vertical="center" wrapText="1"/>
    </xf>
    <xf numFmtId="0" fontId="24" fillId="2" borderId="5" xfId="0" applyFont="1" applyFill="1" applyBorder="1" applyAlignment="1">
      <alignment horizontal="left" vertical="center" wrapText="1"/>
    </xf>
    <xf numFmtId="0" fontId="24" fillId="2" borderId="27" xfId="0" applyFont="1" applyFill="1" applyBorder="1" applyAlignment="1">
      <alignment horizontal="left" vertical="center" wrapText="1"/>
    </xf>
    <xf numFmtId="206" fontId="8" fillId="0" borderId="0" xfId="0" applyNumberFormat="1" applyFont="1"/>
    <xf numFmtId="0" fontId="24" fillId="0" borderId="24" xfId="0" applyFont="1" applyBorder="1" applyAlignment="1">
      <alignment horizontal="justify" vertical="top"/>
    </xf>
    <xf numFmtId="0" fontId="24" fillId="0" borderId="26" xfId="0" applyFont="1" applyBorder="1" applyAlignment="1">
      <alignment horizontal="center" vertical="center"/>
    </xf>
    <xf numFmtId="0" fontId="24" fillId="0" borderId="5" xfId="0" applyFont="1" applyBorder="1" applyAlignment="1">
      <alignment horizontal="center" vertical="center"/>
    </xf>
    <xf numFmtId="0" fontId="24" fillId="0" borderId="27" xfId="0" applyFont="1" applyBorder="1" applyAlignment="1">
      <alignment horizontal="center" vertical="center"/>
    </xf>
    <xf numFmtId="176" fontId="19" fillId="0" borderId="26" xfId="1" applyFont="1" applyBorder="1" applyAlignment="1" applyProtection="1">
      <alignment horizontal="center" vertical="center"/>
    </xf>
    <xf numFmtId="176" fontId="19" fillId="0" borderId="5" xfId="1" applyFont="1" applyBorder="1" applyAlignment="1" applyProtection="1">
      <alignment horizontal="center" vertical="center"/>
    </xf>
    <xf numFmtId="176" fontId="19" fillId="0" borderId="27" xfId="1" applyFont="1" applyBorder="1" applyAlignment="1" applyProtection="1">
      <alignment horizontal="center" vertical="center"/>
    </xf>
    <xf numFmtId="0" fontId="19" fillId="0" borderId="25" xfId="0" applyFont="1" applyBorder="1" applyAlignment="1">
      <alignment horizontal="center" vertical="center"/>
    </xf>
    <xf numFmtId="0" fontId="25" fillId="0" borderId="25" xfId="0" applyFont="1" applyBorder="1" applyAlignment="1">
      <alignment horizontal="center" vertical="center" wrapText="1"/>
    </xf>
    <xf numFmtId="0" fontId="19" fillId="4" borderId="25" xfId="0" applyFont="1" applyFill="1" applyBorder="1" applyAlignment="1">
      <alignment horizontal="center" vertical="center" wrapText="1"/>
    </xf>
    <xf numFmtId="0" fontId="19" fillId="0" borderId="26" xfId="0" applyFont="1" applyBorder="1" applyAlignment="1">
      <alignment horizontal="center" vertical="center" wrapText="1"/>
    </xf>
    <xf numFmtId="0" fontId="19" fillId="0" borderId="5" xfId="0" applyFont="1" applyBorder="1" applyAlignment="1">
      <alignment horizontal="center" vertical="center" wrapText="1"/>
    </xf>
    <xf numFmtId="176" fontId="19" fillId="0" borderId="25" xfId="1" applyFont="1" applyBorder="1" applyAlignment="1" applyProtection="1">
      <alignment horizontal="center" vertical="center" wrapText="1"/>
    </xf>
    <xf numFmtId="176" fontId="19" fillId="0" borderId="26" xfId="1" applyFont="1" applyFill="1" applyBorder="1" applyAlignment="1" applyProtection="1">
      <alignment horizontal="center" vertical="center"/>
    </xf>
    <xf numFmtId="176" fontId="19" fillId="0" borderId="27" xfId="1" applyFont="1" applyFill="1" applyBorder="1" applyAlignment="1" applyProtection="1">
      <alignment horizontal="center" vertical="center"/>
    </xf>
    <xf numFmtId="0" fontId="19" fillId="0" borderId="22" xfId="0" applyFont="1" applyBorder="1" applyAlignment="1">
      <alignment horizontal="center" vertical="center"/>
    </xf>
    <xf numFmtId="0" fontId="25" fillId="0" borderId="22" xfId="0" applyFont="1" applyBorder="1" applyAlignment="1">
      <alignment horizontal="center" vertical="center" wrapText="1"/>
    </xf>
    <xf numFmtId="0" fontId="19" fillId="4" borderId="22" xfId="0" applyFont="1" applyFill="1" applyBorder="1" applyAlignment="1">
      <alignment horizontal="center" vertical="center" wrapText="1"/>
    </xf>
    <xf numFmtId="0" fontId="19" fillId="0" borderId="24" xfId="0" applyFont="1" applyBorder="1" applyAlignment="1">
      <alignment horizontal="center" vertical="center" textRotation="90" wrapText="1"/>
    </xf>
    <xf numFmtId="176" fontId="19" fillId="0" borderId="22" xfId="1" applyFont="1" applyBorder="1" applyAlignment="1" applyProtection="1">
      <alignment horizontal="center" vertical="center" wrapText="1"/>
    </xf>
    <xf numFmtId="176" fontId="19" fillId="0" borderId="24" xfId="1" applyFont="1" applyBorder="1" applyAlignment="1" applyProtection="1">
      <alignment horizontal="center" vertical="center" wrapText="1"/>
    </xf>
    <xf numFmtId="0" fontId="7" fillId="0" borderId="24" xfId="0" applyFont="1" applyBorder="1" applyAlignment="1">
      <alignment horizontal="center"/>
    </xf>
    <xf numFmtId="0" fontId="24" fillId="0" borderId="24" xfId="0" applyFont="1" applyBorder="1" applyAlignment="1">
      <alignment horizontal="center"/>
    </xf>
    <xf numFmtId="0" fontId="24" fillId="0" borderId="24" xfId="0" applyFont="1" applyBorder="1" applyAlignment="1">
      <alignment horizontal="center" vertical="center"/>
    </xf>
    <xf numFmtId="176" fontId="19" fillId="0" borderId="24" xfId="1" applyFont="1" applyBorder="1" applyAlignment="1" applyProtection="1">
      <alignment horizontal="center" vertical="center"/>
    </xf>
    <xf numFmtId="0" fontId="7" fillId="0" borderId="24" xfId="198" applyFont="1" applyBorder="1" applyAlignment="1" applyProtection="1">
      <alignment horizontal="center" vertical="center"/>
    </xf>
    <xf numFmtId="0" fontId="7" fillId="0" borderId="24" xfId="198" applyFont="1" applyBorder="1" applyAlignment="1" applyProtection="1">
      <alignment horizontal="justify" wrapText="1"/>
    </xf>
    <xf numFmtId="176" fontId="8" fillId="8" borderId="24" xfId="1" applyFont="1" applyFill="1" applyBorder="1" applyAlignment="1" applyProtection="1">
      <alignment horizontal="center" vertical="center"/>
    </xf>
    <xf numFmtId="0" fontId="7" fillId="0" borderId="24" xfId="198" applyFont="1" applyBorder="1" applyAlignment="1" applyProtection="1">
      <alignment wrapText="1"/>
    </xf>
    <xf numFmtId="3" fontId="7" fillId="0" borderId="24" xfId="198" applyNumberFormat="1" applyFont="1" applyBorder="1" applyAlignment="1" applyProtection="1">
      <alignment horizontal="center" vertical="center" wrapText="1"/>
    </xf>
    <xf numFmtId="0" fontId="8" fillId="0" borderId="24" xfId="198" applyFont="1" applyBorder="1" applyAlignment="1" applyProtection="1">
      <alignment wrapText="1"/>
    </xf>
    <xf numFmtId="3" fontId="8" fillId="0" borderId="24" xfId="198" applyNumberFormat="1" applyFont="1" applyBorder="1" applyAlignment="1" applyProtection="1">
      <alignment horizontal="center" vertical="center" wrapText="1"/>
    </xf>
    <xf numFmtId="207" fontId="8" fillId="0" borderId="24" xfId="198" applyNumberFormat="1" applyFont="1" applyBorder="1" applyAlignment="1" applyProtection="1">
      <alignment horizontal="center" vertical="center"/>
    </xf>
    <xf numFmtId="3" fontId="7" fillId="0" borderId="24" xfId="198" applyNumberFormat="1" applyFont="1" applyBorder="1" applyAlignment="1" applyProtection="1">
      <alignment horizontal="center" vertical="center"/>
    </xf>
    <xf numFmtId="3" fontId="8" fillId="0" borderId="24" xfId="198" applyNumberFormat="1" applyFont="1" applyBorder="1" applyAlignment="1" applyProtection="1">
      <alignment horizontal="center" vertical="center"/>
    </xf>
    <xf numFmtId="203" fontId="8" fillId="0" borderId="24" xfId="198" applyNumberFormat="1" applyFont="1" applyBorder="1" applyAlignment="1" applyProtection="1">
      <alignment horizontal="center"/>
    </xf>
    <xf numFmtId="4" fontId="8" fillId="11" borderId="24" xfId="198" applyNumberFormat="1" applyFont="1" applyFill="1" applyBorder="1" applyAlignment="1" applyProtection="1">
      <alignment horizontal="center" vertical="center" wrapText="1"/>
    </xf>
    <xf numFmtId="1" fontId="8" fillId="11" borderId="24" xfId="0" applyNumberFormat="1" applyFont="1" applyFill="1" applyBorder="1" applyAlignment="1">
      <alignment horizontal="center" vertical="center"/>
    </xf>
    <xf numFmtId="1" fontId="8" fillId="11" borderId="24" xfId="0" applyNumberFormat="1" applyFont="1" applyFill="1" applyBorder="1" applyAlignment="1">
      <alignment horizontal="right" vertical="center"/>
    </xf>
    <xf numFmtId="2" fontId="8" fillId="0" borderId="24" xfId="198" applyNumberFormat="1" applyFont="1" applyBorder="1" applyAlignment="1" applyProtection="1">
      <alignment horizontal="center"/>
    </xf>
    <xf numFmtId="0" fontId="8" fillId="4" borderId="24" xfId="0" applyFont="1" applyFill="1" applyBorder="1" applyAlignment="1">
      <alignment horizontal="justify"/>
    </xf>
    <xf numFmtId="4" fontId="8" fillId="0" borderId="24" xfId="198" applyNumberFormat="1" applyFont="1" applyBorder="1" applyAlignment="1" applyProtection="1">
      <alignment horizontal="center" vertical="center" wrapText="1"/>
    </xf>
    <xf numFmtId="1" fontId="8" fillId="0" borderId="24" xfId="198" applyNumberFormat="1" applyFont="1" applyBorder="1" applyAlignment="1" applyProtection="1">
      <alignment horizontal="center" vertical="center" wrapText="1"/>
    </xf>
    <xf numFmtId="4" fontId="8" fillId="0" borderId="24" xfId="198" applyNumberFormat="1" applyFont="1" applyBorder="1" applyAlignment="1" applyProtection="1">
      <alignment horizontal="center" vertical="center"/>
    </xf>
    <xf numFmtId="4" fontId="7" fillId="0" borderId="24" xfId="198" applyNumberFormat="1" applyFont="1" applyBorder="1" applyAlignment="1" applyProtection="1">
      <alignment horizontal="center" vertical="center" wrapText="1"/>
    </xf>
    <xf numFmtId="176" fontId="8" fillId="11" borderId="24" xfId="1" applyFont="1" applyFill="1" applyBorder="1" applyAlignment="1" applyProtection="1">
      <alignment horizontal="right" vertical="center"/>
    </xf>
    <xf numFmtId="0" fontId="8" fillId="4" borderId="24" xfId="0" applyFont="1" applyFill="1" applyBorder="1" applyAlignment="1">
      <alignment horizontal="justify" wrapText="1"/>
    </xf>
    <xf numFmtId="0" fontId="8" fillId="4" borderId="24" xfId="198" applyFont="1" applyFill="1" applyBorder="1" applyAlignment="1" applyProtection="1">
      <alignment horizontal="justify" wrapText="1"/>
    </xf>
    <xf numFmtId="203" fontId="7" fillId="0" borderId="24" xfId="198" applyNumberFormat="1" applyFont="1" applyBorder="1" applyAlignment="1" applyProtection="1">
      <alignment horizontal="center" vertical="center"/>
    </xf>
    <xf numFmtId="0" fontId="7" fillId="0" borderId="24" xfId="198" applyFont="1" applyBorder="1" applyAlignment="1" applyProtection="1">
      <alignment horizontal="left" wrapText="1"/>
    </xf>
    <xf numFmtId="0" fontId="8" fillId="12" borderId="24" xfId="198" applyFont="1" applyFill="1" applyBorder="1" applyAlignment="1" applyProtection="1">
      <alignment horizontal="center" vertical="center"/>
    </xf>
    <xf numFmtId="176" fontId="8" fillId="12" borderId="24" xfId="1" applyFont="1" applyFill="1" applyBorder="1" applyAlignment="1" applyProtection="1">
      <alignment horizontal="right" vertical="center"/>
    </xf>
    <xf numFmtId="2" fontId="8" fillId="9" borderId="24" xfId="1" applyNumberFormat="1" applyFont="1" applyFill="1" applyBorder="1" applyAlignment="1" applyProtection="1">
      <alignment horizontal="right" vertical="center" wrapText="1"/>
    </xf>
    <xf numFmtId="2" fontId="8" fillId="9" borderId="24" xfId="1" applyNumberFormat="1" applyFont="1" applyFill="1" applyBorder="1" applyAlignment="1" applyProtection="1">
      <alignment horizontal="right" vertical="center"/>
    </xf>
    <xf numFmtId="203" fontId="7" fillId="0" borderId="24" xfId="198" applyNumberFormat="1" applyFont="1" applyBorder="1" applyAlignment="1" applyProtection="1">
      <alignment horizontal="center"/>
    </xf>
    <xf numFmtId="0" fontId="7" fillId="0" borderId="24" xfId="198" applyFont="1" applyBorder="1" applyAlignment="1" applyProtection="1">
      <alignment horizontal="justify"/>
    </xf>
    <xf numFmtId="0" fontId="8" fillId="8" borderId="24" xfId="198" applyFont="1" applyFill="1" applyBorder="1" applyAlignment="1" applyProtection="1">
      <alignment horizontal="center" vertical="center"/>
    </xf>
    <xf numFmtId="2" fontId="8" fillId="8" borderId="24" xfId="1" applyNumberFormat="1" applyFont="1" applyFill="1" applyBorder="1" applyAlignment="1" applyProtection="1">
      <alignment horizontal="right" vertical="center" wrapText="1"/>
    </xf>
    <xf numFmtId="2" fontId="8" fillId="8" borderId="24" xfId="1" applyNumberFormat="1" applyFont="1" applyFill="1" applyBorder="1" applyAlignment="1" applyProtection="1">
      <alignment horizontal="right" vertical="center"/>
    </xf>
    <xf numFmtId="208" fontId="7" fillId="0" borderId="24" xfId="0" applyNumberFormat="1" applyFont="1" applyBorder="1" applyAlignment="1">
      <alignment horizontal="center" vertical="top"/>
    </xf>
    <xf numFmtId="208" fontId="8" fillId="0" borderId="24" xfId="0" applyNumberFormat="1" applyFont="1" applyBorder="1" applyAlignment="1">
      <alignment horizontal="center" vertical="top"/>
    </xf>
    <xf numFmtId="203" fontId="7" fillId="0" borderId="24" xfId="0" applyNumberFormat="1" applyFont="1" applyBorder="1" applyAlignment="1">
      <alignment horizontal="center" vertical="center"/>
    </xf>
    <xf numFmtId="0" fontId="7" fillId="0" borderId="24" xfId="0" applyFont="1" applyBorder="1" applyAlignment="1">
      <alignment horizontal="left" wrapText="1"/>
    </xf>
    <xf numFmtId="0" fontId="8" fillId="11" borderId="24" xfId="0" applyFont="1" applyFill="1" applyBorder="1" applyAlignment="1">
      <alignment horizontal="center" vertical="center"/>
    </xf>
    <xf numFmtId="0" fontId="8" fillId="11" borderId="24" xfId="0" applyFont="1" applyFill="1" applyBorder="1" applyAlignment="1">
      <alignment horizontal="right" vertical="center"/>
    </xf>
    <xf numFmtId="0" fontId="8" fillId="0" borderId="24" xfId="0" applyFont="1" applyBorder="1" applyAlignment="1">
      <alignment horizontal="center"/>
    </xf>
    <xf numFmtId="0" fontId="8" fillId="0" borderId="24" xfId="0" applyFont="1" applyBorder="1" applyAlignment="1">
      <alignment horizontal="center" vertical="center"/>
    </xf>
    <xf numFmtId="1" fontId="8" fillId="0" borderId="24" xfId="0" applyNumberFormat="1" applyFont="1" applyBorder="1" applyAlignment="1">
      <alignment horizontal="center" vertical="center"/>
    </xf>
    <xf numFmtId="0" fontId="8" fillId="0" borderId="24" xfId="0" applyFont="1" applyBorder="1" applyAlignment="1">
      <alignment horizontal="justify"/>
    </xf>
    <xf numFmtId="49" fontId="8" fillId="0" borderId="24" xfId="0" applyNumberFormat="1" applyFont="1" applyBorder="1" applyAlignment="1">
      <alignment horizontal="center"/>
    </xf>
    <xf numFmtId="0" fontId="8" fillId="6" borderId="24" xfId="0" applyFont="1" applyFill="1" applyBorder="1" applyAlignment="1">
      <alignment horizontal="justify" wrapText="1"/>
    </xf>
    <xf numFmtId="0" fontId="8" fillId="6" borderId="24" xfId="0" applyFont="1" applyFill="1" applyBorder="1" applyAlignment="1">
      <alignment horizontal="center" vertical="center"/>
    </xf>
    <xf numFmtId="3" fontId="7" fillId="6" borderId="24" xfId="198" applyNumberFormat="1" applyFont="1" applyFill="1" applyBorder="1" applyAlignment="1" applyProtection="1">
      <alignment horizontal="center" vertical="center" wrapText="1"/>
    </xf>
    <xf numFmtId="207" fontId="8" fillId="0" borderId="24" xfId="0" applyNumberFormat="1" applyFont="1" applyBorder="1" applyAlignment="1">
      <alignment horizontal="center"/>
    </xf>
    <xf numFmtId="0" fontId="7" fillId="2" borderId="24" xfId="0" applyFont="1" applyFill="1" applyBorder="1" applyAlignment="1">
      <alignment horizontal="center" vertical="center"/>
    </xf>
    <xf numFmtId="0" fontId="7" fillId="2" borderId="24" xfId="0" applyFont="1" applyFill="1" applyBorder="1" applyAlignment="1">
      <alignment horizontal="right" vertical="top"/>
    </xf>
    <xf numFmtId="176" fontId="8" fillId="0" borderId="24" xfId="1" applyFont="1" applyFill="1" applyBorder="1" applyAlignment="1" applyProtection="1">
      <alignment horizontal="right" vertical="center"/>
    </xf>
    <xf numFmtId="176" fontId="8" fillId="0" borderId="0" xfId="1" applyFont="1" applyProtection="1"/>
    <xf numFmtId="0" fontId="24" fillId="2" borderId="24" xfId="0" applyFont="1" applyFill="1" applyBorder="1" applyAlignment="1">
      <alignment horizontal="left" vertical="center" wrapText="1"/>
    </xf>
    <xf numFmtId="0" fontId="25" fillId="0" borderId="24" xfId="0" applyFont="1" applyBorder="1" applyAlignment="1">
      <alignment horizontal="center" vertical="center" wrapText="1"/>
    </xf>
    <xf numFmtId="0" fontId="19" fillId="4" borderId="24" xfId="0" applyFont="1" applyFill="1" applyBorder="1" applyAlignment="1">
      <alignment horizontal="center" vertical="center" wrapText="1"/>
    </xf>
    <xf numFmtId="0" fontId="19" fillId="4" borderId="24" xfId="0" applyFont="1" applyFill="1" applyBorder="1" applyAlignment="1">
      <alignment horizontal="center" vertical="center" textRotation="90" wrapText="1"/>
    </xf>
    <xf numFmtId="0" fontId="8" fillId="13" borderId="24" xfId="0" applyFont="1" applyFill="1" applyBorder="1" applyAlignment="1">
      <alignment horizontal="center" vertical="center"/>
    </xf>
    <xf numFmtId="176" fontId="8" fillId="13" borderId="24" xfId="1" applyFont="1" applyFill="1" applyBorder="1" applyAlignment="1" applyProtection="1">
      <alignment horizontal="right" vertical="center"/>
    </xf>
    <xf numFmtId="0" fontId="8" fillId="13" borderId="24" xfId="0" applyFont="1" applyFill="1" applyBorder="1" applyAlignment="1">
      <alignment horizontal="right" vertical="center"/>
    </xf>
    <xf numFmtId="176" fontId="8" fillId="14" borderId="24" xfId="1" applyFont="1" applyFill="1" applyBorder="1" applyAlignment="1" applyProtection="1">
      <alignment horizontal="right" vertical="center"/>
    </xf>
    <xf numFmtId="0" fontId="8" fillId="14" borderId="24" xfId="0" applyFont="1" applyFill="1" applyBorder="1" applyAlignment="1">
      <alignment horizontal="right" vertical="center"/>
    </xf>
    <xf numFmtId="4" fontId="8" fillId="13" borderId="24" xfId="198" applyNumberFormat="1" applyFont="1" applyFill="1" applyBorder="1" applyAlignment="1" applyProtection="1">
      <alignment horizontal="center" vertical="center" wrapText="1"/>
    </xf>
    <xf numFmtId="1" fontId="8" fillId="13" borderId="24" xfId="0" applyNumberFormat="1" applyFont="1" applyFill="1" applyBorder="1" applyAlignment="1">
      <alignment horizontal="center" vertical="center"/>
    </xf>
    <xf numFmtId="1" fontId="8" fillId="13" borderId="24" xfId="0" applyNumberFormat="1" applyFont="1" applyFill="1" applyBorder="1" applyAlignment="1">
      <alignment horizontal="right" vertical="center"/>
    </xf>
    <xf numFmtId="0" fontId="8" fillId="13" borderId="24" xfId="198" applyFont="1" applyFill="1" applyBorder="1" applyAlignment="1" applyProtection="1">
      <alignment horizontal="center" vertical="center"/>
    </xf>
    <xf numFmtId="0" fontId="8" fillId="13" borderId="24" xfId="198" applyFont="1" applyFill="1" applyBorder="1" applyAlignment="1" applyProtection="1">
      <alignment vertical="center"/>
    </xf>
    <xf numFmtId="176" fontId="15" fillId="13" borderId="35" xfId="1" applyFont="1" applyFill="1" applyBorder="1" applyAlignment="1">
      <alignment horizontal="right" vertical="center"/>
    </xf>
    <xf numFmtId="0" fontId="8" fillId="14" borderId="24" xfId="198" applyFont="1" applyFill="1" applyBorder="1" applyAlignment="1" applyProtection="1">
      <alignment horizontal="center" vertical="center"/>
    </xf>
    <xf numFmtId="0" fontId="8" fillId="14" borderId="24" xfId="198" applyFont="1" applyFill="1" applyBorder="1" applyAlignment="1" applyProtection="1">
      <alignment vertical="center"/>
    </xf>
    <xf numFmtId="176" fontId="15" fillId="14" borderId="35" xfId="1" applyFont="1" applyFill="1" applyBorder="1" applyAlignment="1">
      <alignment horizontal="right" vertical="center"/>
    </xf>
    <xf numFmtId="0" fontId="8" fillId="9" borderId="24" xfId="198" applyFont="1" applyFill="1" applyBorder="1" applyAlignment="1" applyProtection="1">
      <alignment horizontal="center" vertical="center"/>
    </xf>
    <xf numFmtId="176" fontId="15" fillId="8" borderId="35" xfId="1" applyFont="1" applyFill="1" applyBorder="1" applyAlignment="1">
      <alignment horizontal="right" vertical="center"/>
    </xf>
    <xf numFmtId="2" fontId="8" fillId="9" borderId="24" xfId="0" applyNumberFormat="1" applyFont="1" applyFill="1" applyBorder="1" applyAlignment="1">
      <alignment horizontal="right" vertical="center"/>
    </xf>
    <xf numFmtId="176" fontId="8" fillId="9" borderId="24" xfId="1" applyFont="1" applyFill="1" applyBorder="1" applyAlignment="1" applyProtection="1">
      <alignment horizontal="right" vertical="center"/>
    </xf>
    <xf numFmtId="1" fontId="8" fillId="14" borderId="24" xfId="0" applyNumberFormat="1" applyFont="1" applyFill="1" applyBorder="1" applyAlignment="1">
      <alignment horizontal="right" vertical="center"/>
    </xf>
    <xf numFmtId="49" fontId="8" fillId="0" borderId="24" xfId="0" applyNumberFormat="1" applyFont="1" applyBorder="1" applyAlignment="1">
      <alignment horizontal="center" vertical="top"/>
    </xf>
    <xf numFmtId="0" fontId="8" fillId="0" borderId="24" xfId="0" applyFont="1" applyBorder="1" applyAlignment="1">
      <alignment horizontal="right" vertical="center"/>
    </xf>
    <xf numFmtId="0" fontId="24" fillId="2" borderId="28" xfId="0" applyFont="1" applyFill="1" applyBorder="1" applyAlignment="1">
      <alignment horizontal="center" vertical="top"/>
    </xf>
    <xf numFmtId="0" fontId="24" fillId="2" borderId="8" xfId="0" applyFont="1" applyFill="1" applyBorder="1" applyAlignment="1">
      <alignment horizontal="center" vertical="top"/>
    </xf>
    <xf numFmtId="206" fontId="17" fillId="2" borderId="24" xfId="1" applyNumberFormat="1" applyFont="1" applyFill="1" applyBorder="1" applyAlignment="1" applyProtection="1">
      <alignment horizontal="right" vertical="center" wrapText="1"/>
    </xf>
    <xf numFmtId="206" fontId="13" fillId="0" borderId="0" xfId="0" applyNumberFormat="1" applyFont="1" applyAlignment="1">
      <alignment horizontal="right" vertical="center" wrapText="1"/>
    </xf>
    <xf numFmtId="2" fontId="13" fillId="0" borderId="0" xfId="0" applyNumberFormat="1" applyFont="1" applyAlignment="1">
      <alignment horizontal="right" vertical="center" wrapText="1"/>
    </xf>
    <xf numFmtId="209" fontId="13" fillId="0" borderId="0" xfId="0" applyNumberFormat="1" applyFont="1" applyAlignment="1">
      <alignment horizontal="right" vertical="center" wrapText="1"/>
    </xf>
    <xf numFmtId="0" fontId="13" fillId="0" borderId="0" xfId="205" applyFont="1" applyBorder="1" applyAlignment="1">
      <alignment vertical="top"/>
    </xf>
    <xf numFmtId="0" fontId="8" fillId="0" borderId="0" xfId="0" applyFont="1" applyAlignment="1">
      <alignment vertical="top"/>
    </xf>
    <xf numFmtId="0" fontId="21" fillId="0" borderId="0" xfId="0" applyFont="1" applyAlignment="1">
      <alignment vertical="top"/>
    </xf>
    <xf numFmtId="0" fontId="13" fillId="0" borderId="0" xfId="0" applyFont="1" applyAlignment="1">
      <alignment vertical="top"/>
    </xf>
    <xf numFmtId="0" fontId="13" fillId="0" borderId="0" xfId="0" applyFont="1" applyAlignment="1">
      <alignment vertical="top" wrapText="1"/>
    </xf>
    <xf numFmtId="0" fontId="13" fillId="0" borderId="0" xfId="0" applyFont="1" applyAlignment="1">
      <alignment horizontal="center" vertical="top" wrapText="1"/>
    </xf>
    <xf numFmtId="176" fontId="13" fillId="0" borderId="0" xfId="1" applyFont="1" applyAlignment="1">
      <alignment horizontal="right" vertical="top" wrapText="1"/>
    </xf>
    <xf numFmtId="176" fontId="13" fillId="0" borderId="0" xfId="1" applyFont="1" applyAlignment="1">
      <alignment vertical="top" wrapText="1"/>
    </xf>
    <xf numFmtId="0" fontId="26" fillId="0" borderId="28" xfId="204" applyFont="1" applyBorder="1" applyAlignment="1">
      <alignment horizontal="center" vertical="center" wrapText="1"/>
    </xf>
    <xf numFmtId="0" fontId="26" fillId="0" borderId="8" xfId="204" applyFont="1" applyBorder="1" applyAlignment="1">
      <alignment horizontal="center" vertical="center" wrapText="1"/>
    </xf>
    <xf numFmtId="0" fontId="26" fillId="0" borderId="29" xfId="204" applyFont="1" applyBorder="1" applyAlignment="1">
      <alignment horizontal="center" vertical="center" wrapText="1"/>
    </xf>
    <xf numFmtId="0" fontId="19" fillId="0" borderId="26" xfId="204" applyFont="1" applyBorder="1" applyAlignment="1">
      <alignment horizontal="center" vertical="top" wrapText="1"/>
    </xf>
    <xf numFmtId="0" fontId="19" fillId="0" borderId="5" xfId="204" applyFont="1" applyBorder="1" applyAlignment="1">
      <alignment horizontal="center" vertical="top" wrapText="1"/>
    </xf>
    <xf numFmtId="0" fontId="19" fillId="0" borderId="27" xfId="204" applyFont="1" applyBorder="1" applyAlignment="1">
      <alignment horizontal="center" vertical="top" wrapText="1"/>
    </xf>
    <xf numFmtId="0" fontId="19" fillId="0" borderId="0" xfId="204" applyFont="1" applyBorder="1" applyAlignment="1">
      <alignment horizontal="center" vertical="top" wrapText="1"/>
    </xf>
    <xf numFmtId="0" fontId="26" fillId="0" borderId="32" xfId="204" applyFont="1" applyBorder="1" applyAlignment="1">
      <alignment horizontal="center" vertical="center" wrapText="1"/>
    </xf>
    <xf numFmtId="0" fontId="26" fillId="0" borderId="0" xfId="204" applyFont="1" applyBorder="1" applyAlignment="1">
      <alignment horizontal="center" vertical="center" wrapText="1"/>
    </xf>
    <xf numFmtId="0" fontId="26" fillId="0" borderId="33" xfId="204" applyFont="1" applyBorder="1" applyAlignment="1">
      <alignment horizontal="center" vertical="center" wrapText="1"/>
    </xf>
    <xf numFmtId="0" fontId="19" fillId="0" borderId="26" xfId="204" applyFont="1" applyBorder="1" applyAlignment="1">
      <alignment horizontal="justify" vertical="justify" wrapText="1"/>
    </xf>
    <xf numFmtId="0" fontId="19" fillId="0" borderId="5" xfId="204" applyFont="1" applyBorder="1" applyAlignment="1">
      <alignment horizontal="justify" vertical="justify" wrapText="1"/>
    </xf>
    <xf numFmtId="0" fontId="19" fillId="0" borderId="27" xfId="204" applyFont="1" applyBorder="1" applyAlignment="1">
      <alignment horizontal="justify" vertical="justify" wrapText="1"/>
    </xf>
    <xf numFmtId="0" fontId="19" fillId="0" borderId="26" xfId="204" applyFont="1" applyBorder="1" applyAlignment="1">
      <alignment horizontal="left" vertical="top" wrapText="1"/>
    </xf>
    <xf numFmtId="0" fontId="19" fillId="0" borderId="5" xfId="204" applyFont="1" applyBorder="1" applyAlignment="1">
      <alignment horizontal="left" vertical="top" wrapText="1"/>
    </xf>
    <xf numFmtId="0" fontId="19" fillId="0" borderId="27" xfId="204" applyFont="1" applyBorder="1" applyAlignment="1">
      <alignment horizontal="left" vertical="top" wrapText="1"/>
    </xf>
    <xf numFmtId="0" fontId="26" fillId="0" borderId="30" xfId="204" applyFont="1" applyBorder="1" applyAlignment="1">
      <alignment horizontal="center" vertical="center" wrapText="1"/>
    </xf>
    <xf numFmtId="0" fontId="26" fillId="0" borderId="34" xfId="204" applyFont="1" applyBorder="1" applyAlignment="1">
      <alignment horizontal="center" vertical="center" wrapText="1"/>
    </xf>
    <xf numFmtId="0" fontId="26" fillId="0" borderId="31" xfId="204" applyFont="1" applyBorder="1" applyAlignment="1">
      <alignment horizontal="center" vertical="center" wrapText="1"/>
    </xf>
    <xf numFmtId="0" fontId="18" fillId="0" borderId="24" xfId="204" applyFont="1" applyBorder="1" applyAlignment="1">
      <alignment horizontal="center" vertical="top" wrapText="1"/>
    </xf>
    <xf numFmtId="0" fontId="19" fillId="0" borderId="24" xfId="204" applyFont="1" applyBorder="1" applyAlignment="1">
      <alignment horizontal="center" vertical="top" wrapText="1"/>
    </xf>
    <xf numFmtId="0" fontId="18" fillId="15" borderId="26" xfId="204" applyFont="1" applyFill="1" applyBorder="1" applyAlignment="1" applyProtection="1">
      <alignment horizontal="center" vertical="top" wrapText="1"/>
      <protection locked="0"/>
    </xf>
    <xf numFmtId="0" fontId="18" fillId="15" borderId="5" xfId="204" applyFont="1" applyFill="1" applyBorder="1" applyAlignment="1" applyProtection="1">
      <alignment horizontal="center" vertical="top" wrapText="1"/>
      <protection locked="0"/>
    </xf>
    <xf numFmtId="0" fontId="18" fillId="15" borderId="27" xfId="204" applyFont="1" applyFill="1" applyBorder="1" applyAlignment="1" applyProtection="1">
      <alignment horizontal="center" vertical="top" wrapText="1"/>
      <protection locked="0"/>
    </xf>
    <xf numFmtId="0" fontId="19" fillId="0" borderId="24" xfId="0" applyFont="1" applyBorder="1" applyAlignment="1">
      <alignment horizontal="left" vertical="top" wrapText="1"/>
    </xf>
    <xf numFmtId="0" fontId="19" fillId="6" borderId="24" xfId="0" applyFont="1" applyFill="1" applyBorder="1" applyAlignment="1">
      <alignment horizontal="center" vertical="top" wrapText="1"/>
    </xf>
    <xf numFmtId="0" fontId="19" fillId="0" borderId="24" xfId="204" applyFont="1" applyBorder="1" applyAlignment="1" applyProtection="1">
      <alignment horizontal="center" vertical="top" wrapText="1"/>
    </xf>
    <xf numFmtId="0" fontId="19" fillId="0" borderId="24" xfId="0" applyFont="1" applyBorder="1" applyAlignment="1">
      <alignment horizontal="center" vertical="top"/>
    </xf>
    <xf numFmtId="176" fontId="19" fillId="0" borderId="24" xfId="1" applyFont="1" applyFill="1" applyBorder="1" applyAlignment="1" applyProtection="1">
      <alignment horizontal="center" vertical="top" wrapText="1"/>
    </xf>
    <xf numFmtId="0" fontId="19" fillId="0" borderId="24" xfId="0" applyFont="1" applyBorder="1" applyAlignment="1">
      <alignment horizontal="center" vertical="top" wrapText="1"/>
    </xf>
    <xf numFmtId="176" fontId="13" fillId="7" borderId="27" xfId="1" applyFont="1" applyFill="1" applyBorder="1" applyAlignment="1">
      <alignment horizontal="center" vertical="top" wrapText="1"/>
    </xf>
    <xf numFmtId="0" fontId="19" fillId="9" borderId="24" xfId="0" applyFont="1" applyFill="1" applyBorder="1" applyAlignment="1">
      <alignment horizontal="center" vertical="top" wrapText="1"/>
    </xf>
    <xf numFmtId="176" fontId="19" fillId="7" borderId="27" xfId="1" applyFont="1" applyFill="1" applyBorder="1" applyAlignment="1">
      <alignment horizontal="center" vertical="top" wrapText="1"/>
    </xf>
    <xf numFmtId="0" fontId="19" fillId="6" borderId="24" xfId="0" applyFont="1" applyFill="1" applyBorder="1" applyAlignment="1">
      <alignment horizontal="left" vertical="top" wrapText="1"/>
    </xf>
    <xf numFmtId="0" fontId="13" fillId="9" borderId="24" xfId="0" applyFont="1" applyFill="1" applyBorder="1" applyAlignment="1">
      <alignment horizontal="center" vertical="top" wrapText="1"/>
    </xf>
    <xf numFmtId="176" fontId="13" fillId="6" borderId="27" xfId="1" applyFont="1" applyFill="1" applyBorder="1" applyAlignment="1">
      <alignment vertical="top" wrapText="1"/>
    </xf>
    <xf numFmtId="0" fontId="8" fillId="6" borderId="36" xfId="0" applyFont="1" applyFill="1" applyBorder="1" applyAlignment="1">
      <alignment horizontal="center" vertical="top" wrapText="1"/>
    </xf>
    <xf numFmtId="0" fontId="8" fillId="6" borderId="37" xfId="0" applyFont="1" applyFill="1" applyBorder="1" applyAlignment="1">
      <alignment horizontal="justify" vertical="justify" wrapText="1"/>
    </xf>
    <xf numFmtId="0" fontId="13" fillId="6" borderId="26" xfId="0" applyFont="1" applyFill="1" applyBorder="1" applyAlignment="1">
      <alignment horizontal="center" vertical="top" wrapText="1"/>
    </xf>
    <xf numFmtId="0" fontId="13" fillId="6" borderId="5" xfId="0" applyFont="1" applyFill="1" applyBorder="1" applyAlignment="1">
      <alignment horizontal="center" vertical="top" wrapText="1"/>
    </xf>
    <xf numFmtId="0" fontId="13" fillId="6" borderId="27" xfId="0" applyFont="1" applyFill="1" applyBorder="1" applyAlignment="1">
      <alignment horizontal="center" vertical="top" wrapText="1"/>
    </xf>
    <xf numFmtId="206" fontId="13" fillId="0" borderId="24" xfId="0" applyNumberFormat="1" applyFont="1" applyBorder="1" applyAlignment="1">
      <alignment horizontal="right" vertical="center" wrapText="1"/>
    </xf>
    <xf numFmtId="176" fontId="13" fillId="6" borderId="38" xfId="1" applyFont="1" applyFill="1" applyBorder="1" applyAlignment="1">
      <alignment horizontal="center" vertical="top" wrapText="1"/>
    </xf>
    <xf numFmtId="0" fontId="8" fillId="8" borderId="36" xfId="0" applyFont="1" applyFill="1" applyBorder="1" applyAlignment="1">
      <alignment horizontal="center" vertical="top" wrapText="1"/>
    </xf>
    <xf numFmtId="0" fontId="13" fillId="8" borderId="26" xfId="0" applyFont="1" applyFill="1" applyBorder="1" applyAlignment="1">
      <alignment horizontal="center" vertical="top" wrapText="1"/>
    </xf>
    <xf numFmtId="0" fontId="13" fillId="8" borderId="5" xfId="0" applyFont="1" applyFill="1" applyBorder="1" applyAlignment="1">
      <alignment horizontal="center" vertical="top" wrapText="1"/>
    </xf>
    <xf numFmtId="0" fontId="13" fillId="8" borderId="27" xfId="0" applyFont="1" applyFill="1" applyBorder="1" applyAlignment="1">
      <alignment horizontal="center" vertical="top" wrapText="1"/>
    </xf>
    <xf numFmtId="186" fontId="8" fillId="8" borderId="37" xfId="1" applyNumberFormat="1" applyFont="1" applyFill="1" applyBorder="1" applyAlignment="1">
      <alignment vertical="top" wrapText="1"/>
    </xf>
    <xf numFmtId="176" fontId="8" fillId="8" borderId="24" xfId="1" applyFont="1" applyFill="1" applyBorder="1" applyAlignment="1">
      <alignment horizontal="right" vertical="top" wrapText="1"/>
    </xf>
    <xf numFmtId="176" fontId="8" fillId="8" borderId="31" xfId="1" applyFont="1" applyFill="1" applyBorder="1" applyAlignment="1">
      <alignment horizontal="right" vertical="top" wrapText="1"/>
    </xf>
    <xf numFmtId="0" fontId="8" fillId="16" borderId="36" xfId="0" applyFont="1" applyFill="1" applyBorder="1" applyAlignment="1">
      <alignment horizontal="center" vertical="top" wrapText="1"/>
    </xf>
    <xf numFmtId="0" fontId="13" fillId="9" borderId="26" xfId="0" applyFont="1" applyFill="1" applyBorder="1" applyAlignment="1">
      <alignment horizontal="center" vertical="top" wrapText="1"/>
    </xf>
    <xf numFmtId="0" fontId="13" fillId="9" borderId="5" xfId="0" applyFont="1" applyFill="1" applyBorder="1" applyAlignment="1">
      <alignment horizontal="center" vertical="top" wrapText="1"/>
    </xf>
    <xf numFmtId="0" fontId="13" fillId="9" borderId="27" xfId="0" applyFont="1" applyFill="1" applyBorder="1" applyAlignment="1">
      <alignment horizontal="center" vertical="top" wrapText="1"/>
    </xf>
    <xf numFmtId="186" fontId="8" fillId="17" borderId="39" xfId="1" applyNumberFormat="1" applyFont="1" applyFill="1" applyBorder="1" applyAlignment="1">
      <alignment vertical="top" wrapText="1"/>
    </xf>
    <xf numFmtId="176" fontId="8" fillId="14" borderId="24" xfId="1" applyFont="1" applyFill="1" applyBorder="1" applyAlignment="1">
      <alignment horizontal="right" vertical="top" wrapText="1"/>
    </xf>
    <xf numFmtId="176" fontId="8" fillId="14" borderId="31" xfId="1" applyFont="1" applyFill="1" applyBorder="1" applyAlignment="1">
      <alignment horizontal="right" vertical="top" wrapText="1"/>
    </xf>
    <xf numFmtId="0" fontId="8" fillId="6" borderId="39" xfId="0" applyFont="1" applyFill="1" applyBorder="1" applyAlignment="1">
      <alignment horizontal="center" vertical="top" wrapText="1"/>
    </xf>
    <xf numFmtId="0" fontId="13" fillId="2" borderId="0" xfId="0" applyFont="1" applyFill="1" applyAlignment="1">
      <alignment vertical="top" wrapText="1"/>
    </xf>
    <xf numFmtId="0" fontId="8" fillId="8" borderId="39" xfId="0" applyFont="1" applyFill="1" applyBorder="1" applyAlignment="1">
      <alignment horizontal="center" vertical="top" wrapText="1"/>
    </xf>
    <xf numFmtId="186" fontId="8" fillId="8" borderId="40" xfId="1" applyNumberFormat="1" applyFont="1" applyFill="1" applyBorder="1" applyAlignment="1">
      <alignment vertical="top" wrapText="1"/>
    </xf>
    <xf numFmtId="0" fontId="8" fillId="6" borderId="37" xfId="0" applyFont="1" applyFill="1" applyBorder="1" applyAlignment="1">
      <alignment horizontal="center" vertical="top" wrapText="1"/>
    </xf>
    <xf numFmtId="186" fontId="8" fillId="8" borderId="0" xfId="1" applyNumberFormat="1" applyFont="1" applyFill="1" applyBorder="1" applyAlignment="1">
      <alignment vertical="top" wrapText="1"/>
    </xf>
    <xf numFmtId="2" fontId="8" fillId="8" borderId="24" xfId="1" applyNumberFormat="1" applyFont="1" applyFill="1" applyBorder="1" applyAlignment="1">
      <alignment horizontal="right" vertical="top" wrapText="1"/>
    </xf>
    <xf numFmtId="0" fontId="7" fillId="6" borderId="39" xfId="0" applyFont="1" applyFill="1" applyBorder="1" applyAlignment="1">
      <alignment horizontal="left" vertical="top" wrapText="1"/>
    </xf>
    <xf numFmtId="186" fontId="8" fillId="8" borderId="39" xfId="1" applyNumberFormat="1" applyFont="1" applyFill="1" applyBorder="1" applyAlignment="1">
      <alignment vertical="top" wrapText="1"/>
    </xf>
    <xf numFmtId="0" fontId="8" fillId="6" borderId="41" xfId="0" applyFont="1" applyFill="1" applyBorder="1" applyAlignment="1">
      <alignment horizontal="center" vertical="top" wrapText="1"/>
    </xf>
    <xf numFmtId="0" fontId="8" fillId="8" borderId="24" xfId="0" applyFont="1" applyFill="1" applyBorder="1" applyAlignment="1">
      <alignment horizontal="center" vertical="top" wrapText="1"/>
    </xf>
    <xf numFmtId="186" fontId="8" fillId="8" borderId="24" xfId="1" applyNumberFormat="1" applyFont="1" applyFill="1" applyBorder="1" applyAlignment="1">
      <alignment vertical="top" wrapText="1"/>
    </xf>
    <xf numFmtId="0" fontId="8" fillId="6" borderId="42" xfId="0" applyFont="1" applyFill="1" applyBorder="1" applyAlignment="1">
      <alignment horizontal="center" vertical="top" wrapText="1"/>
    </xf>
    <xf numFmtId="0" fontId="7" fillId="6" borderId="24" xfId="0" applyFont="1" applyFill="1" applyBorder="1" applyAlignment="1">
      <alignment horizontal="left" vertical="top" wrapText="1"/>
    </xf>
    <xf numFmtId="186" fontId="8" fillId="8" borderId="24" xfId="1" applyNumberFormat="1" applyFont="1" applyFill="1" applyBorder="1" applyAlignment="1">
      <alignment horizontal="right" vertical="center" wrapText="1"/>
    </xf>
    <xf numFmtId="0" fontId="8" fillId="8" borderId="24" xfId="0" applyFont="1" applyFill="1" applyBorder="1" applyAlignment="1">
      <alignment vertical="top" wrapText="1"/>
    </xf>
    <xf numFmtId="186" fontId="8" fillId="8" borderId="24" xfId="0" applyNumberFormat="1" applyFont="1" applyFill="1" applyBorder="1" applyAlignment="1">
      <alignment vertical="top" wrapText="1"/>
    </xf>
    <xf numFmtId="186" fontId="21" fillId="8" borderId="24" xfId="1" applyNumberFormat="1" applyFont="1" applyFill="1" applyBorder="1" applyAlignment="1">
      <alignment vertical="top" wrapText="1"/>
    </xf>
    <xf numFmtId="0" fontId="19" fillId="6" borderId="26" xfId="0" applyFont="1" applyFill="1" applyBorder="1" applyAlignment="1">
      <alignment horizontal="center" vertical="top" wrapText="1"/>
    </xf>
    <xf numFmtId="0" fontId="19" fillId="6" borderId="5" xfId="0" applyFont="1" applyFill="1" applyBorder="1" applyAlignment="1">
      <alignment horizontal="center" vertical="top" wrapText="1"/>
    </xf>
    <xf numFmtId="0" fontId="19" fillId="6" borderId="27" xfId="0" applyFont="1" applyFill="1" applyBorder="1" applyAlignment="1">
      <alignment horizontal="center" vertical="top" wrapText="1"/>
    </xf>
    <xf numFmtId="176" fontId="8" fillId="8" borderId="24" xfId="1" applyFont="1" applyFill="1" applyBorder="1" applyAlignment="1">
      <alignment vertical="top" wrapText="1"/>
    </xf>
    <xf numFmtId="186" fontId="8" fillId="18" borderId="24" xfId="0" applyNumberFormat="1" applyFont="1" applyFill="1" applyBorder="1" applyAlignment="1">
      <alignment vertical="top" wrapText="1"/>
    </xf>
    <xf numFmtId="186" fontId="8" fillId="18" borderId="24" xfId="1" applyNumberFormat="1" applyFont="1" applyFill="1" applyBorder="1" applyAlignment="1">
      <alignment vertical="top" wrapText="1"/>
    </xf>
    <xf numFmtId="0" fontId="8" fillId="6" borderId="24" xfId="0" applyFont="1" applyFill="1" applyBorder="1" applyAlignment="1">
      <alignment horizontal="left" vertical="top" wrapText="1"/>
    </xf>
    <xf numFmtId="0" fontId="8" fillId="6" borderId="22" xfId="0" applyFont="1" applyFill="1" applyBorder="1" applyAlignment="1">
      <alignment horizontal="center" vertical="top" wrapText="1"/>
    </xf>
    <xf numFmtId="186" fontId="8" fillId="8" borderId="24" xfId="92" applyNumberFormat="1" applyFont="1" applyFill="1" applyBorder="1" applyAlignment="1" applyProtection="1">
      <alignment vertical="top" wrapText="1"/>
      <protection locked="0"/>
    </xf>
    <xf numFmtId="0" fontId="8" fillId="8" borderId="22" xfId="187" applyFont="1" applyFill="1" applyBorder="1" applyAlignment="1">
      <alignment horizontal="center" vertical="top"/>
    </xf>
    <xf numFmtId="0" fontId="8" fillId="0" borderId="22" xfId="187" applyFont="1" applyBorder="1" applyAlignment="1">
      <alignment horizontal="center" vertical="top"/>
    </xf>
    <xf numFmtId="0" fontId="8" fillId="16" borderId="24" xfId="0" applyFont="1" applyFill="1" applyBorder="1" applyAlignment="1">
      <alignment horizontal="center" vertical="top" wrapText="1"/>
    </xf>
    <xf numFmtId="176" fontId="13" fillId="0" borderId="0" xfId="0" applyNumberFormat="1" applyFont="1" applyAlignment="1">
      <alignment vertical="top" wrapText="1"/>
    </xf>
    <xf numFmtId="0" fontId="8" fillId="0" borderId="39" xfId="0" applyFont="1" applyBorder="1" applyAlignment="1">
      <alignment horizontal="center" vertical="top" wrapText="1"/>
    </xf>
    <xf numFmtId="0" fontId="8" fillId="6" borderId="39" xfId="0" applyFont="1" applyFill="1" applyBorder="1" applyAlignment="1">
      <alignment horizontal="left" vertical="top" wrapText="1"/>
    </xf>
    <xf numFmtId="0" fontId="7" fillId="2" borderId="39" xfId="0" applyFont="1" applyFill="1" applyBorder="1" applyAlignment="1">
      <alignment horizontal="left" vertical="top" wrapText="1"/>
    </xf>
    <xf numFmtId="0" fontId="7" fillId="2" borderId="42" xfId="0" applyFont="1" applyFill="1" applyBorder="1" applyAlignment="1">
      <alignment horizontal="left" vertical="top" wrapText="1"/>
    </xf>
    <xf numFmtId="0" fontId="13" fillId="2" borderId="26" xfId="0" applyFont="1" applyFill="1" applyBorder="1" applyAlignment="1">
      <alignment horizontal="center" vertical="top" wrapText="1"/>
    </xf>
    <xf numFmtId="0" fontId="13" fillId="2" borderId="5" xfId="0" applyFont="1" applyFill="1" applyBorder="1" applyAlignment="1">
      <alignment horizontal="center" vertical="top" wrapText="1"/>
    </xf>
    <xf numFmtId="0" fontId="13" fillId="2" borderId="27" xfId="0" applyFont="1" applyFill="1" applyBorder="1" applyAlignment="1">
      <alignment horizontal="center" vertical="top" wrapText="1"/>
    </xf>
    <xf numFmtId="176" fontId="7" fillId="2" borderId="24" xfId="1" applyFont="1" applyFill="1" applyBorder="1" applyAlignment="1">
      <alignment horizontal="right" vertical="top" wrapText="1"/>
    </xf>
    <xf numFmtId="206" fontId="19" fillId="2" borderId="24" xfId="1" applyNumberFormat="1" applyFont="1" applyFill="1" applyBorder="1" applyAlignment="1">
      <alignment horizontal="right" vertical="top" wrapText="1"/>
    </xf>
    <xf numFmtId="206" fontId="13" fillId="0" borderId="0" xfId="0" applyNumberFormat="1" applyFont="1" applyAlignment="1">
      <alignment vertical="top" wrapText="1"/>
    </xf>
    <xf numFmtId="0" fontId="8" fillId="0" borderId="24" xfId="0" applyFont="1" applyBorder="1" applyAlignment="1">
      <alignment vertical="top"/>
    </xf>
    <xf numFmtId="0" fontId="24" fillId="2" borderId="24" xfId="0" applyFont="1" applyFill="1" applyBorder="1" applyAlignment="1">
      <alignment horizontal="left" vertical="top" wrapText="1"/>
    </xf>
    <xf numFmtId="0" fontId="24" fillId="0" borderId="24" xfId="0" applyFont="1" applyBorder="1" applyAlignment="1">
      <alignment horizontal="center" vertical="top"/>
    </xf>
    <xf numFmtId="176" fontId="19" fillId="0" borderId="24" xfId="1" applyFont="1" applyBorder="1" applyAlignment="1">
      <alignment horizontal="center" vertical="top"/>
    </xf>
    <xf numFmtId="206" fontId="8" fillId="0" borderId="0" xfId="0" applyNumberFormat="1" applyFont="1" applyAlignment="1">
      <alignment vertical="top"/>
    </xf>
    <xf numFmtId="0" fontId="25" fillId="0" borderId="24" xfId="0" applyFont="1" applyBorder="1" applyAlignment="1">
      <alignment horizontal="center" vertical="top" wrapText="1"/>
    </xf>
    <xf numFmtId="0" fontId="19" fillId="4" borderId="24" xfId="0" applyFont="1" applyFill="1" applyBorder="1" applyAlignment="1">
      <alignment horizontal="center" vertical="top" wrapText="1"/>
    </xf>
    <xf numFmtId="176" fontId="19" fillId="0" borderId="24" xfId="1" applyFont="1" applyBorder="1" applyAlignment="1">
      <alignment horizontal="center" vertical="top" wrapText="1"/>
    </xf>
    <xf numFmtId="176" fontId="19" fillId="0" borderId="24" xfId="1" applyFont="1" applyFill="1" applyBorder="1" applyAlignment="1" applyProtection="1">
      <alignment horizontal="center" vertical="top"/>
    </xf>
    <xf numFmtId="0" fontId="19" fillId="0" borderId="24" xfId="0" applyFont="1" applyBorder="1" applyAlignment="1">
      <alignment horizontal="center" vertical="top" textRotation="90" wrapText="1"/>
    </xf>
    <xf numFmtId="0" fontId="7" fillId="0" borderId="24" xfId="0" applyFont="1" applyBorder="1" applyAlignment="1">
      <alignment horizontal="center" vertical="top"/>
    </xf>
    <xf numFmtId="0" fontId="19" fillId="0" borderId="24" xfId="0" applyFont="1" applyBorder="1" applyAlignment="1">
      <alignment vertical="top"/>
    </xf>
    <xf numFmtId="0" fontId="19" fillId="19" borderId="24" xfId="0" applyFont="1" applyFill="1" applyBorder="1" applyAlignment="1">
      <alignment horizontal="center" vertical="top"/>
    </xf>
    <xf numFmtId="176" fontId="13" fillId="19" borderId="24" xfId="1" applyFont="1" applyFill="1" applyBorder="1" applyAlignment="1">
      <alignment horizontal="right" vertical="top"/>
    </xf>
    <xf numFmtId="1" fontId="19" fillId="0" borderId="24" xfId="198" applyNumberFormat="1" applyFont="1" applyBorder="1" applyAlignment="1">
      <alignment horizontal="center" vertical="top"/>
    </xf>
    <xf numFmtId="0" fontId="19" fillId="0" borderId="24" xfId="198" applyFont="1" applyBorder="1" applyAlignment="1">
      <alignment horizontal="justify" vertical="top" wrapText="1"/>
    </xf>
    <xf numFmtId="0" fontId="13" fillId="11" borderId="24" xfId="198" applyFont="1" applyFill="1" applyBorder="1" applyAlignment="1" applyProtection="1">
      <alignment horizontal="center" vertical="top"/>
      <protection locked="0"/>
    </xf>
    <xf numFmtId="196" fontId="13" fillId="11" borderId="24" xfId="198" applyNumberFormat="1" applyFont="1" applyFill="1" applyBorder="1" applyAlignment="1" applyProtection="1">
      <alignment horizontal="center" vertical="top" wrapText="1"/>
      <protection locked="0"/>
    </xf>
    <xf numFmtId="176" fontId="13" fillId="11" borderId="24" xfId="1" applyFont="1" applyFill="1" applyBorder="1" applyAlignment="1" applyProtection="1">
      <alignment horizontal="right" vertical="top"/>
      <protection locked="0"/>
    </xf>
    <xf numFmtId="0" fontId="19" fillId="0" borderId="24" xfId="198" applyFont="1" applyBorder="1" applyAlignment="1">
      <alignment horizontal="center" vertical="top"/>
    </xf>
    <xf numFmtId="0" fontId="13" fillId="0" borderId="24" xfId="198" applyFont="1" applyBorder="1" applyAlignment="1">
      <alignment horizontal="center" vertical="top"/>
    </xf>
    <xf numFmtId="3" fontId="24" fillId="0" borderId="24" xfId="198" applyNumberFormat="1" applyFont="1" applyBorder="1" applyAlignment="1">
      <alignment horizontal="center" vertical="top" wrapText="1"/>
    </xf>
    <xf numFmtId="176" fontId="13" fillId="9" borderId="24" xfId="1" applyFont="1" applyFill="1" applyBorder="1" applyAlignment="1">
      <alignment horizontal="right" vertical="top"/>
    </xf>
    <xf numFmtId="3" fontId="27" fillId="0" borderId="24" xfId="198" applyNumberFormat="1" applyFont="1" applyBorder="1" applyAlignment="1">
      <alignment horizontal="center" vertical="top" wrapText="1"/>
    </xf>
    <xf numFmtId="207" fontId="19" fillId="0" borderId="24" xfId="198" applyNumberFormat="1" applyFont="1" applyBorder="1" applyAlignment="1">
      <alignment horizontal="center" vertical="top"/>
    </xf>
    <xf numFmtId="4" fontId="13" fillId="0" borderId="24" xfId="198" applyNumberFormat="1" applyFont="1" applyBorder="1" applyAlignment="1">
      <alignment horizontal="center" vertical="top" wrapText="1"/>
    </xf>
    <xf numFmtId="0" fontId="13" fillId="4" borderId="24" xfId="198" applyFont="1" applyFill="1" applyBorder="1" applyAlignment="1">
      <alignment horizontal="justify" vertical="top" wrapText="1"/>
    </xf>
    <xf numFmtId="196" fontId="13" fillId="0" borderId="24" xfId="198" applyNumberFormat="1" applyFont="1" applyBorder="1" applyAlignment="1">
      <alignment horizontal="center" vertical="top" wrapText="1"/>
    </xf>
    <xf numFmtId="49" fontId="19" fillId="0" borderId="24" xfId="0" applyNumberFormat="1" applyFont="1" applyBorder="1" applyAlignment="1">
      <alignment horizontal="center" vertical="top"/>
    </xf>
    <xf numFmtId="0" fontId="19" fillId="0" borderId="24" xfId="0" applyFont="1" applyBorder="1" applyAlignment="1">
      <alignment horizontal="justify" vertical="top" wrapText="1"/>
    </xf>
    <xf numFmtId="0" fontId="13" fillId="20" borderId="24" xfId="0" applyFont="1" applyFill="1" applyBorder="1" applyAlignment="1">
      <alignment horizontal="center" vertical="top"/>
    </xf>
    <xf numFmtId="0" fontId="19" fillId="20" borderId="24" xfId="0" applyFont="1" applyFill="1" applyBorder="1" applyAlignment="1">
      <alignment horizontal="center" vertical="top"/>
    </xf>
    <xf numFmtId="0" fontId="13" fillId="4" borderId="24" xfId="0" applyFont="1" applyFill="1" applyBorder="1" applyAlignment="1">
      <alignment horizontal="center" vertical="top" wrapText="1"/>
    </xf>
    <xf numFmtId="2" fontId="13" fillId="0" borderId="24" xfId="0" applyNumberFormat="1" applyFont="1" applyBorder="1" applyAlignment="1">
      <alignment horizontal="center" vertical="top"/>
    </xf>
    <xf numFmtId="0" fontId="13" fillId="20" borderId="24" xfId="198" applyFont="1" applyFill="1" applyBorder="1" applyAlignment="1">
      <alignment vertical="top"/>
    </xf>
    <xf numFmtId="3" fontId="24" fillId="14" borderId="24" xfId="198" applyNumberFormat="1" applyFont="1" applyFill="1" applyBorder="1" applyAlignment="1">
      <alignment horizontal="center" vertical="top" wrapText="1"/>
    </xf>
    <xf numFmtId="176" fontId="13" fillId="20" borderId="24" xfId="1" applyFont="1" applyFill="1" applyBorder="1" applyAlignment="1">
      <alignment horizontal="right" vertical="top"/>
    </xf>
    <xf numFmtId="176" fontId="13" fillId="14" borderId="24" xfId="1" applyFont="1" applyFill="1" applyBorder="1" applyAlignment="1">
      <alignment horizontal="right" vertical="top"/>
    </xf>
    <xf numFmtId="0" fontId="13" fillId="0" borderId="24" xfId="198" applyFont="1" applyBorder="1" applyAlignment="1">
      <alignment horizontal="justify" vertical="top"/>
    </xf>
    <xf numFmtId="0" fontId="13" fillId="4" borderId="24" xfId="198" applyFont="1" applyFill="1" applyBorder="1" applyAlignment="1">
      <alignment horizontal="center" vertical="top"/>
    </xf>
    <xf numFmtId="3" fontId="13" fillId="4" borderId="24" xfId="0" applyNumberFormat="1" applyFont="1" applyFill="1" applyBorder="1" applyAlignment="1">
      <alignment horizontal="center" vertical="top"/>
    </xf>
    <xf numFmtId="0" fontId="13" fillId="4" borderId="24" xfId="0" applyFont="1" applyFill="1" applyBorder="1" applyAlignment="1">
      <alignment horizontal="center" vertical="top"/>
    </xf>
    <xf numFmtId="0" fontId="13" fillId="21" borderId="24" xfId="0" applyFont="1" applyFill="1" applyBorder="1" applyAlignment="1">
      <alignment horizontal="center" vertical="top"/>
    </xf>
    <xf numFmtId="176" fontId="13" fillId="21" borderId="24" xfId="1" applyFont="1" applyFill="1" applyBorder="1" applyAlignment="1">
      <alignment horizontal="right" vertical="top"/>
    </xf>
    <xf numFmtId="0" fontId="13" fillId="0" borderId="24" xfId="0" applyFont="1" applyBorder="1" applyAlignment="1">
      <alignment horizontal="justify" vertical="top" wrapText="1"/>
    </xf>
    <xf numFmtId="0" fontId="13" fillId="0" borderId="24" xfId="0" applyFont="1" applyBorder="1" applyAlignment="1">
      <alignment horizontal="center" vertical="top"/>
    </xf>
    <xf numFmtId="0" fontId="13" fillId="22" borderId="24" xfId="0" applyFont="1" applyFill="1" applyBorder="1" applyAlignment="1">
      <alignment horizontal="center" vertical="top" wrapText="1"/>
    </xf>
    <xf numFmtId="2" fontId="13" fillId="6" borderId="24" xfId="0" applyNumberFormat="1" applyFont="1" applyFill="1" applyBorder="1" applyAlignment="1">
      <alignment horizontal="center" vertical="top"/>
    </xf>
    <xf numFmtId="3" fontId="24" fillId="6" borderId="24" xfId="198" applyNumberFormat="1" applyFont="1" applyFill="1" applyBorder="1" applyAlignment="1">
      <alignment horizontal="center" vertical="top" wrapText="1"/>
    </xf>
    <xf numFmtId="0" fontId="13" fillId="13" borderId="24" xfId="0" applyFont="1" applyFill="1" applyBorder="1" applyAlignment="1" applyProtection="1">
      <alignment horizontal="center" vertical="top"/>
      <protection locked="0"/>
    </xf>
    <xf numFmtId="0" fontId="19" fillId="13" borderId="24" xfId="0" applyFont="1" applyFill="1" applyBorder="1" applyAlignment="1" applyProtection="1">
      <alignment horizontal="center" vertical="top"/>
      <protection locked="0"/>
    </xf>
    <xf numFmtId="176" fontId="13" fillId="13" borderId="24" xfId="1" applyFont="1" applyFill="1" applyBorder="1" applyAlignment="1" applyProtection="1">
      <alignment horizontal="right" vertical="top"/>
      <protection locked="0"/>
    </xf>
    <xf numFmtId="0" fontId="19" fillId="0" borderId="24" xfId="0" applyFont="1" applyBorder="1" applyAlignment="1">
      <alignment horizontal="justify" vertical="top"/>
    </xf>
    <xf numFmtId="0" fontId="13" fillId="14" borderId="24" xfId="0" applyFont="1" applyFill="1" applyBorder="1" applyAlignment="1">
      <alignment horizontal="center" vertical="top"/>
    </xf>
    <xf numFmtId="0" fontId="13" fillId="23" borderId="24" xfId="0" applyFont="1" applyFill="1" applyBorder="1" applyAlignment="1">
      <alignment horizontal="center" vertical="top"/>
    </xf>
    <xf numFmtId="176" fontId="13" fillId="23" borderId="24" xfId="1" applyFont="1" applyFill="1" applyBorder="1" applyAlignment="1">
      <alignment horizontal="right" vertical="top"/>
    </xf>
    <xf numFmtId="2" fontId="13" fillId="14" borderId="24" xfId="1" applyNumberFormat="1" applyFont="1" applyFill="1" applyBorder="1" applyAlignment="1">
      <alignment horizontal="right" vertical="top"/>
    </xf>
    <xf numFmtId="0" fontId="13" fillId="0" borderId="24" xfId="0" applyFont="1" applyBorder="1" applyAlignment="1">
      <alignment horizontal="center" vertical="top" wrapText="1"/>
    </xf>
    <xf numFmtId="203" fontId="13" fillId="4" borderId="24" xfId="0" applyNumberFormat="1" applyFont="1" applyFill="1" applyBorder="1" applyAlignment="1">
      <alignment horizontal="center" vertical="top"/>
    </xf>
    <xf numFmtId="0" fontId="17" fillId="2" borderId="24" xfId="0" applyFont="1" applyFill="1" applyBorder="1" applyAlignment="1">
      <alignment horizontal="center" vertical="top"/>
    </xf>
    <xf numFmtId="0" fontId="19" fillId="2" borderId="24" xfId="0" applyFont="1" applyFill="1" applyBorder="1" applyAlignment="1">
      <alignment horizontal="center" vertical="top" wrapText="1"/>
    </xf>
    <xf numFmtId="176" fontId="13" fillId="0" borderId="24" xfId="1" applyFont="1" applyFill="1" applyBorder="1" applyAlignment="1">
      <alignment horizontal="right" vertical="top"/>
    </xf>
    <xf numFmtId="176" fontId="19" fillId="2" borderId="24" xfId="1" applyFont="1" applyFill="1" applyBorder="1" applyAlignment="1">
      <alignment horizontal="right" vertical="top"/>
    </xf>
    <xf numFmtId="176" fontId="8" fillId="0" borderId="0" xfId="1" applyFont="1" applyAlignment="1">
      <alignment vertical="top"/>
    </xf>
    <xf numFmtId="210" fontId="8" fillId="0" borderId="0" xfId="0" applyNumberFormat="1" applyFont="1" applyAlignment="1">
      <alignment vertical="top"/>
    </xf>
    <xf numFmtId="176" fontId="19" fillId="0" borderId="24" xfId="1" applyFont="1" applyBorder="1" applyAlignment="1">
      <alignment horizontal="right" vertical="center" wrapText="1"/>
    </xf>
    <xf numFmtId="176" fontId="19" fillId="0" borderId="24" xfId="1" applyFont="1" applyBorder="1" applyAlignment="1">
      <alignment horizontal="center" vertical="center" wrapText="1"/>
    </xf>
    <xf numFmtId="0" fontId="19" fillId="21" borderId="24" xfId="0" applyFont="1" applyFill="1" applyBorder="1" applyAlignment="1">
      <alignment horizontal="center" vertical="top"/>
    </xf>
    <xf numFmtId="0" fontId="19" fillId="21" borderId="24" xfId="0" applyFont="1" applyFill="1" applyBorder="1" applyAlignment="1">
      <alignment horizontal="right" vertical="top"/>
    </xf>
    <xf numFmtId="0" fontId="13" fillId="13" borderId="24" xfId="198" applyFont="1" applyFill="1" applyBorder="1" applyAlignment="1" applyProtection="1">
      <alignment horizontal="center" vertical="top"/>
      <protection locked="0"/>
    </xf>
    <xf numFmtId="196" fontId="13" fillId="13" borderId="24" xfId="198" applyNumberFormat="1" applyFont="1" applyFill="1" applyBorder="1" applyAlignment="1" applyProtection="1">
      <alignment horizontal="center" vertical="top" wrapText="1"/>
      <protection locked="0"/>
    </xf>
    <xf numFmtId="0" fontId="13" fillId="13" borderId="24" xfId="0" applyFont="1" applyFill="1" applyBorder="1" applyAlignment="1" applyProtection="1">
      <alignment horizontal="right" vertical="top"/>
      <protection locked="0"/>
    </xf>
    <xf numFmtId="0" fontId="19" fillId="0" borderId="24" xfId="198" applyFont="1" applyBorder="1" applyAlignment="1">
      <alignment vertical="top" wrapText="1"/>
    </xf>
    <xf numFmtId="0" fontId="13" fillId="14" borderId="24" xfId="0" applyFont="1" applyFill="1" applyBorder="1" applyAlignment="1">
      <alignment horizontal="right" vertical="top"/>
    </xf>
    <xf numFmtId="0" fontId="13" fillId="0" borderId="24" xfId="198" applyFont="1" applyBorder="1" applyAlignment="1">
      <alignment vertical="top" wrapText="1"/>
    </xf>
    <xf numFmtId="207" fontId="13" fillId="0" borderId="24" xfId="198" applyNumberFormat="1" applyFont="1" applyBorder="1" applyAlignment="1">
      <alignment horizontal="center" vertical="top"/>
    </xf>
    <xf numFmtId="0" fontId="13" fillId="21" borderId="24" xfId="198" applyFont="1" applyFill="1" applyBorder="1" applyAlignment="1">
      <alignment vertical="top"/>
    </xf>
    <xf numFmtId="0" fontId="13" fillId="20" borderId="24" xfId="0" applyFont="1" applyFill="1" applyBorder="1" applyAlignment="1">
      <alignment horizontal="right" vertical="top"/>
    </xf>
    <xf numFmtId="0" fontId="13" fillId="13" borderId="24" xfId="0" applyFont="1" applyFill="1" applyBorder="1" applyAlignment="1">
      <alignment horizontal="center" vertical="top"/>
    </xf>
    <xf numFmtId="0" fontId="19" fillId="13" borderId="24" xfId="0" applyFont="1" applyFill="1" applyBorder="1" applyAlignment="1">
      <alignment horizontal="center" vertical="top"/>
    </xf>
    <xf numFmtId="0" fontId="19" fillId="13" borderId="24" xfId="0" applyFont="1" applyFill="1" applyBorder="1" applyAlignment="1">
      <alignment horizontal="right" vertical="top"/>
    </xf>
    <xf numFmtId="176" fontId="13" fillId="13" borderId="24" xfId="1" applyFont="1" applyFill="1" applyBorder="1" applyAlignment="1">
      <alignment horizontal="right" vertical="top"/>
    </xf>
    <xf numFmtId="0" fontId="17" fillId="0" borderId="24" xfId="0" applyFont="1" applyBorder="1" applyAlignment="1">
      <alignment horizontal="center" vertical="top"/>
    </xf>
    <xf numFmtId="0" fontId="13" fillId="0" borderId="24" xfId="0" applyFont="1" applyBorder="1" applyAlignment="1">
      <alignment horizontal="right" vertical="top"/>
    </xf>
    <xf numFmtId="176" fontId="13" fillId="0" borderId="0" xfId="1" applyFont="1" applyAlignment="1" applyProtection="1">
      <alignment vertical="top"/>
    </xf>
    <xf numFmtId="211" fontId="13" fillId="0" borderId="0" xfId="1" applyNumberFormat="1" applyFont="1" applyAlignment="1" applyProtection="1">
      <alignment vertical="top"/>
    </xf>
    <xf numFmtId="176" fontId="13" fillId="6" borderId="0" xfId="1" applyFont="1" applyFill="1" applyAlignment="1">
      <alignment vertical="top" wrapText="1"/>
    </xf>
    <xf numFmtId="211" fontId="13" fillId="0" borderId="0" xfId="1" applyNumberFormat="1" applyFont="1" applyAlignment="1">
      <alignment vertical="top" wrapText="1"/>
    </xf>
    <xf numFmtId="0" fontId="13" fillId="6" borderId="0" xfId="0" applyFont="1" applyFill="1" applyAlignment="1">
      <alignment vertical="top" wrapText="1"/>
    </xf>
    <xf numFmtId="0" fontId="13" fillId="6" borderId="0" xfId="0" applyFont="1" applyFill="1" applyAlignment="1">
      <alignment horizontal="center" vertical="top" wrapText="1"/>
    </xf>
    <xf numFmtId="176" fontId="13" fillId="6" borderId="0" xfId="1" applyFont="1" applyFill="1" applyBorder="1" applyAlignment="1">
      <alignment horizontal="right" vertical="top" wrapText="1"/>
    </xf>
    <xf numFmtId="176" fontId="19" fillId="6" borderId="0" xfId="1" applyFont="1" applyFill="1" applyBorder="1" applyAlignment="1">
      <alignment vertical="top" wrapText="1"/>
    </xf>
    <xf numFmtId="4" fontId="13" fillId="0" borderId="0" xfId="0" applyNumberFormat="1" applyFont="1" applyAlignment="1">
      <alignment vertical="top" wrapText="1"/>
    </xf>
    <xf numFmtId="176" fontId="13" fillId="6" borderId="0" xfId="1" applyFont="1" applyFill="1" applyAlignment="1">
      <alignment horizontal="right" vertical="top" wrapText="1"/>
    </xf>
    <xf numFmtId="0" fontId="13" fillId="24" borderId="0" xfId="0" applyFont="1" applyFill="1" applyAlignment="1">
      <alignment vertical="top"/>
    </xf>
    <xf numFmtId="0" fontId="26" fillId="0" borderId="28" xfId="204" applyFont="1" applyBorder="1" applyAlignment="1">
      <alignment horizontal="center" vertical="top" wrapText="1"/>
    </xf>
    <xf numFmtId="0" fontId="18" fillId="0" borderId="8" xfId="204" applyFont="1" applyBorder="1" applyAlignment="1">
      <alignment horizontal="center" vertical="top" wrapText="1"/>
    </xf>
    <xf numFmtId="0" fontId="18" fillId="0" borderId="29" xfId="204" applyFont="1" applyBorder="1" applyAlignment="1">
      <alignment horizontal="center" vertical="top" wrapText="1"/>
    </xf>
    <xf numFmtId="0" fontId="26" fillId="0" borderId="26" xfId="204" applyFont="1" applyBorder="1" applyAlignment="1">
      <alignment horizontal="center" vertical="top" wrapText="1"/>
    </xf>
    <xf numFmtId="0" fontId="26" fillId="0" borderId="5" xfId="204" applyFont="1" applyBorder="1" applyAlignment="1">
      <alignment horizontal="center" vertical="top" wrapText="1"/>
    </xf>
    <xf numFmtId="0" fontId="26" fillId="0" borderId="27" xfId="204" applyFont="1" applyBorder="1" applyAlignment="1">
      <alignment horizontal="center" vertical="top" wrapText="1"/>
    </xf>
    <xf numFmtId="0" fontId="18" fillId="0" borderId="32" xfId="204" applyFont="1" applyBorder="1" applyAlignment="1">
      <alignment horizontal="center" vertical="top" wrapText="1"/>
    </xf>
    <xf numFmtId="0" fontId="18" fillId="0" borderId="0" xfId="204" applyFont="1" applyBorder="1" applyAlignment="1">
      <alignment horizontal="center" vertical="top" wrapText="1"/>
    </xf>
    <xf numFmtId="0" fontId="18" fillId="0" borderId="33" xfId="204" applyFont="1" applyBorder="1" applyAlignment="1">
      <alignment horizontal="center" vertical="top" wrapText="1"/>
    </xf>
    <xf numFmtId="0" fontId="18" fillId="0" borderId="30" xfId="204" applyFont="1" applyBorder="1" applyAlignment="1">
      <alignment horizontal="center" vertical="top" wrapText="1"/>
    </xf>
    <xf numFmtId="0" fontId="18" fillId="0" borderId="34" xfId="204" applyFont="1" applyBorder="1" applyAlignment="1">
      <alignment horizontal="center" vertical="top" wrapText="1"/>
    </xf>
    <xf numFmtId="0" fontId="18" fillId="0" borderId="31" xfId="204" applyFont="1" applyBorder="1" applyAlignment="1">
      <alignment horizontal="center" vertical="top" wrapText="1"/>
    </xf>
    <xf numFmtId="0" fontId="13" fillId="0" borderId="24" xfId="204" applyFont="1" applyBorder="1" applyAlignment="1">
      <alignment horizontal="center" vertical="center" wrapText="1"/>
    </xf>
    <xf numFmtId="0" fontId="19" fillId="0" borderId="26" xfId="204" applyFont="1" applyBorder="1" applyAlignment="1" applyProtection="1">
      <alignment horizontal="center" vertical="center" wrapText="1"/>
    </xf>
    <xf numFmtId="0" fontId="19" fillId="0" borderId="5" xfId="204" applyFont="1" applyBorder="1" applyAlignment="1" applyProtection="1">
      <alignment horizontal="center" vertical="center" wrapText="1"/>
    </xf>
    <xf numFmtId="0" fontId="19" fillId="0" borderId="27" xfId="204" applyFont="1" applyBorder="1" applyAlignment="1" applyProtection="1">
      <alignment horizontal="center" vertical="center" wrapText="1"/>
    </xf>
    <xf numFmtId="0" fontId="19" fillId="6" borderId="24" xfId="0" applyFont="1" applyFill="1" applyBorder="1" applyAlignment="1">
      <alignment horizontal="center" vertical="center" wrapText="1"/>
    </xf>
    <xf numFmtId="176" fontId="19" fillId="0" borderId="24" xfId="1" applyFont="1" applyFill="1" applyBorder="1" applyAlignment="1" applyProtection="1">
      <alignment horizontal="center" vertical="center" wrapText="1"/>
    </xf>
    <xf numFmtId="0" fontId="19" fillId="9" borderId="24" xfId="0" applyFont="1" applyFill="1" applyBorder="1" applyAlignment="1">
      <alignment horizontal="center" vertical="center" wrapText="1"/>
    </xf>
    <xf numFmtId="0" fontId="19" fillId="9" borderId="26" xfId="0" applyFont="1" applyFill="1" applyBorder="1" applyAlignment="1">
      <alignment horizontal="center" vertical="center" wrapText="1"/>
    </xf>
    <xf numFmtId="0" fontId="19" fillId="9" borderId="5" xfId="0" applyFont="1" applyFill="1" applyBorder="1" applyAlignment="1">
      <alignment horizontal="center" vertical="center" wrapText="1"/>
    </xf>
    <xf numFmtId="0" fontId="19" fillId="9" borderId="27" xfId="0" applyFont="1" applyFill="1" applyBorder="1" applyAlignment="1">
      <alignment horizontal="center" vertical="center" wrapText="1"/>
    </xf>
    <xf numFmtId="0" fontId="13" fillId="6" borderId="24"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27" xfId="0" applyFont="1" applyFill="1" applyBorder="1" applyAlignment="1">
      <alignment horizontal="center" vertical="center" wrapText="1"/>
    </xf>
    <xf numFmtId="176" fontId="13" fillId="6" borderId="24" xfId="1" applyFont="1" applyFill="1" applyBorder="1" applyAlignment="1">
      <alignment horizontal="right" vertical="top" wrapText="1"/>
    </xf>
    <xf numFmtId="0" fontId="19" fillId="25" borderId="24" xfId="0" applyFont="1" applyFill="1" applyBorder="1" applyAlignment="1">
      <alignment horizontal="center" vertical="center" wrapText="1"/>
    </xf>
    <xf numFmtId="0" fontId="19" fillId="25" borderId="26" xfId="0" applyFont="1" applyFill="1" applyBorder="1" applyAlignment="1">
      <alignment horizontal="center" vertical="center" wrapText="1"/>
    </xf>
    <xf numFmtId="0" fontId="19" fillId="25" borderId="5" xfId="0" applyFont="1" applyFill="1" applyBorder="1" applyAlignment="1">
      <alignment horizontal="center" vertical="center" wrapText="1"/>
    </xf>
    <xf numFmtId="0" fontId="19" fillId="25" borderId="27" xfId="0" applyFont="1" applyFill="1" applyBorder="1" applyAlignment="1">
      <alignment horizontal="center" vertical="center" wrapText="1"/>
    </xf>
    <xf numFmtId="206" fontId="13" fillId="25" borderId="24" xfId="0" applyNumberFormat="1" applyFont="1" applyFill="1" applyBorder="1" applyAlignment="1">
      <alignment vertical="top" wrapText="1"/>
    </xf>
    <xf numFmtId="206" fontId="13" fillId="25" borderId="24" xfId="0" applyNumberFormat="1" applyFont="1" applyFill="1" applyBorder="1" applyAlignment="1">
      <alignment horizontal="center" vertical="top" wrapText="1"/>
    </xf>
    <xf numFmtId="0" fontId="28" fillId="0" borderId="24" xfId="0" applyFont="1" applyBorder="1" applyAlignment="1">
      <alignment horizontal="center" vertical="top" wrapText="1"/>
    </xf>
    <xf numFmtId="0" fontId="19" fillId="0" borderId="24" xfId="0" applyFont="1" applyBorder="1" applyAlignment="1" applyProtection="1">
      <alignment horizontal="justify" vertical="top" wrapText="1"/>
      <protection locked="0"/>
    </xf>
    <xf numFmtId="0" fontId="29" fillId="8" borderId="24" xfId="0" applyFont="1" applyFill="1" applyBorder="1" applyAlignment="1">
      <alignment horizontal="center" vertical="center" wrapText="1"/>
    </xf>
    <xf numFmtId="0" fontId="19" fillId="8" borderId="26" xfId="0" applyFont="1" applyFill="1" applyBorder="1" applyAlignment="1">
      <alignment horizontal="center" vertical="center" wrapText="1"/>
    </xf>
    <xf numFmtId="0" fontId="19" fillId="8" borderId="5" xfId="0" applyFont="1" applyFill="1" applyBorder="1" applyAlignment="1">
      <alignment horizontal="center" vertical="center" wrapText="1"/>
    </xf>
    <xf numFmtId="0" fontId="19" fillId="8" borderId="27" xfId="0" applyFont="1" applyFill="1" applyBorder="1" applyAlignment="1">
      <alignment horizontal="center" vertical="center" wrapText="1"/>
    </xf>
    <xf numFmtId="186" fontId="22" fillId="19" borderId="24" xfId="0" applyNumberFormat="1" applyFont="1" applyFill="1" applyBorder="1" applyAlignment="1">
      <alignment vertical="top"/>
    </xf>
    <xf numFmtId="0" fontId="19" fillId="8" borderId="5" xfId="0" applyFont="1" applyFill="1" applyBorder="1" applyAlignment="1">
      <alignment vertical="top" wrapText="1"/>
    </xf>
    <xf numFmtId="0" fontId="19" fillId="8" borderId="27" xfId="0" applyFont="1" applyFill="1" applyBorder="1" applyAlignment="1">
      <alignment vertical="top" wrapText="1"/>
    </xf>
    <xf numFmtId="206" fontId="13" fillId="8" borderId="24" xfId="0" applyNumberFormat="1" applyFont="1" applyFill="1" applyBorder="1" applyAlignment="1">
      <alignment horizontal="center" vertical="top" wrapText="1"/>
    </xf>
    <xf numFmtId="49" fontId="28" fillId="0" borderId="24" xfId="0" applyNumberFormat="1" applyFont="1" applyBorder="1" applyAlignment="1">
      <alignment horizontal="center" vertical="top" wrapText="1"/>
    </xf>
    <xf numFmtId="189" fontId="30" fillId="0" borderId="24" xfId="92" applyFont="1" applyBorder="1" applyAlignment="1" applyProtection="1">
      <alignment horizontal="center" vertical="center" wrapText="1"/>
    </xf>
    <xf numFmtId="206" fontId="13" fillId="26" borderId="24" xfId="0" applyNumberFormat="1" applyFont="1" applyFill="1" applyBorder="1" applyAlignment="1">
      <alignment horizontal="right" vertical="center" wrapText="1"/>
    </xf>
    <xf numFmtId="206" fontId="13" fillId="9" borderId="24" xfId="0" applyNumberFormat="1" applyFont="1" applyFill="1" applyBorder="1" applyAlignment="1">
      <alignment horizontal="center" vertical="top" wrapText="1"/>
    </xf>
    <xf numFmtId="0" fontId="19" fillId="8" borderId="24" xfId="0" applyFont="1" applyFill="1" applyBorder="1" applyAlignment="1">
      <alignment horizontal="center" vertical="center" wrapText="1"/>
    </xf>
    <xf numFmtId="186" fontId="8" fillId="19" borderId="24" xfId="0" applyNumberFormat="1" applyFont="1" applyFill="1" applyBorder="1" applyAlignment="1">
      <alignment vertical="top" wrapText="1"/>
    </xf>
    <xf numFmtId="49" fontId="13" fillId="0" borderId="24" xfId="0" applyNumberFormat="1" applyFont="1" applyBorder="1" applyAlignment="1">
      <alignment horizontal="center" vertical="top" wrapText="1"/>
    </xf>
    <xf numFmtId="4" fontId="19" fillId="0" borderId="24" xfId="0" applyNumberFormat="1" applyFont="1" applyBorder="1" applyAlignment="1">
      <alignment horizontal="center" vertical="center" wrapText="1"/>
    </xf>
    <xf numFmtId="186" fontId="8" fillId="27" borderId="24" xfId="0" applyNumberFormat="1" applyFont="1" applyFill="1" applyBorder="1" applyAlignment="1">
      <alignment vertical="top"/>
    </xf>
    <xf numFmtId="0" fontId="13" fillId="0" borderId="25" xfId="0" applyFont="1" applyBorder="1" applyAlignment="1">
      <alignment horizontal="justify" vertical="top" wrapText="1"/>
    </xf>
    <xf numFmtId="4" fontId="19"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top" wrapText="1"/>
    </xf>
    <xf numFmtId="0" fontId="19" fillId="0" borderId="25" xfId="0" applyFont="1" applyBorder="1" applyAlignment="1">
      <alignment horizontal="justify" vertical="top" wrapText="1"/>
    </xf>
    <xf numFmtId="4" fontId="19" fillId="8" borderId="25" xfId="0" applyNumberFormat="1" applyFont="1" applyFill="1" applyBorder="1" applyAlignment="1">
      <alignment horizontal="center" vertical="center" wrapText="1"/>
    </xf>
    <xf numFmtId="0" fontId="19" fillId="8" borderId="28" xfId="0" applyFont="1" applyFill="1" applyBorder="1" applyAlignment="1">
      <alignment horizontal="center" vertical="center" wrapText="1"/>
    </xf>
    <xf numFmtId="0" fontId="19" fillId="8" borderId="8" xfId="0" applyFont="1" applyFill="1" applyBorder="1" applyAlignment="1">
      <alignment horizontal="center" vertical="center" wrapText="1"/>
    </xf>
    <xf numFmtId="0" fontId="19" fillId="8" borderId="29" xfId="0" applyFont="1" applyFill="1" applyBorder="1" applyAlignment="1">
      <alignment horizontal="center" vertical="center" wrapText="1"/>
    </xf>
    <xf numFmtId="186" fontId="8" fillId="27" borderId="25" xfId="0" applyNumberFormat="1" applyFont="1" applyFill="1" applyBorder="1" applyAlignment="1">
      <alignment vertical="top"/>
    </xf>
    <xf numFmtId="206" fontId="13" fillId="25" borderId="25" xfId="0" applyNumberFormat="1" applyFont="1" applyFill="1" applyBorder="1" applyAlignment="1">
      <alignment horizontal="center" vertical="top" wrapText="1"/>
    </xf>
    <xf numFmtId="49" fontId="13" fillId="0" borderId="23" xfId="0" applyNumberFormat="1" applyFont="1" applyBorder="1" applyAlignment="1">
      <alignment horizontal="center" vertical="top" wrapText="1"/>
    </xf>
    <xf numFmtId="0" fontId="13" fillId="0" borderId="23" xfId="0" applyFont="1" applyBorder="1" applyAlignment="1">
      <alignment horizontal="justify" vertical="top" wrapText="1"/>
    </xf>
    <xf numFmtId="4" fontId="19" fillId="8" borderId="23" xfId="0" applyNumberFormat="1" applyFont="1" applyFill="1" applyBorder="1" applyAlignment="1">
      <alignment horizontal="center" vertical="center" wrapText="1"/>
    </xf>
    <xf numFmtId="0" fontId="19" fillId="8" borderId="32" xfId="0" applyFont="1" applyFill="1" applyBorder="1" applyAlignment="1">
      <alignment horizontal="center" vertical="center" wrapText="1"/>
    </xf>
    <xf numFmtId="0" fontId="19" fillId="8" borderId="0" xfId="0" applyFont="1" applyFill="1" applyAlignment="1">
      <alignment horizontal="center" vertical="center" wrapText="1"/>
    </xf>
    <xf numFmtId="0" fontId="19" fillId="8" borderId="33" xfId="0" applyFont="1" applyFill="1" applyBorder="1" applyAlignment="1">
      <alignment horizontal="center" vertical="center" wrapText="1"/>
    </xf>
    <xf numFmtId="186" fontId="8" fillId="27" borderId="23" xfId="0" applyNumberFormat="1" applyFont="1" applyFill="1" applyBorder="1" applyAlignment="1">
      <alignment vertical="top"/>
    </xf>
    <xf numFmtId="206" fontId="13" fillId="8" borderId="23" xfId="0" applyNumberFormat="1" applyFont="1" applyFill="1" applyBorder="1" applyAlignment="1">
      <alignment horizontal="center" vertical="top" wrapText="1"/>
    </xf>
    <xf numFmtId="0" fontId="19" fillId="0" borderId="23" xfId="0" applyFont="1" applyBorder="1" applyAlignment="1">
      <alignment horizontal="justify" vertical="top" wrapText="1"/>
    </xf>
    <xf numFmtId="49" fontId="13" fillId="0" borderId="22" xfId="0" applyNumberFormat="1" applyFont="1" applyBorder="1" applyAlignment="1">
      <alignment horizontal="center" vertical="top" wrapText="1"/>
    </xf>
    <xf numFmtId="0" fontId="13" fillId="0" borderId="22" xfId="0" applyFont="1" applyBorder="1" applyAlignment="1">
      <alignment horizontal="justify" vertical="top" wrapText="1"/>
    </xf>
    <xf numFmtId="4" fontId="19" fillId="8" borderId="22" xfId="0" applyNumberFormat="1" applyFont="1" applyFill="1" applyBorder="1" applyAlignment="1">
      <alignment horizontal="center" vertical="center" wrapText="1"/>
    </xf>
    <xf numFmtId="0" fontId="19" fillId="8" borderId="30" xfId="0" applyFont="1" applyFill="1" applyBorder="1" applyAlignment="1">
      <alignment horizontal="center" vertical="center" wrapText="1"/>
    </xf>
    <xf numFmtId="0" fontId="19" fillId="8" borderId="34" xfId="0" applyFont="1" applyFill="1" applyBorder="1" applyAlignment="1">
      <alignment horizontal="center" vertical="center" wrapText="1"/>
    </xf>
    <xf numFmtId="0" fontId="19" fillId="8" borderId="31" xfId="0" applyFont="1" applyFill="1" applyBorder="1" applyAlignment="1">
      <alignment horizontal="center" vertical="center" wrapText="1"/>
    </xf>
    <xf numFmtId="186" fontId="8" fillId="27" borderId="22" xfId="0" applyNumberFormat="1" applyFont="1" applyFill="1" applyBorder="1" applyAlignment="1">
      <alignment vertical="top"/>
    </xf>
    <xf numFmtId="206" fontId="13" fillId="8" borderId="22" xfId="0" applyNumberFormat="1" applyFont="1" applyFill="1" applyBorder="1" applyAlignment="1">
      <alignment horizontal="center" vertical="top" wrapText="1"/>
    </xf>
    <xf numFmtId="3" fontId="19" fillId="0" borderId="22" xfId="0" applyNumberFormat="1" applyFont="1" applyBorder="1" applyAlignment="1">
      <alignment horizontal="center" vertical="center" wrapText="1"/>
    </xf>
    <xf numFmtId="4" fontId="19" fillId="0" borderId="22" xfId="0" applyNumberFormat="1" applyFont="1" applyBorder="1" applyAlignment="1">
      <alignment horizontal="center" vertical="center" wrapText="1"/>
    </xf>
    <xf numFmtId="4" fontId="19" fillId="8" borderId="24" xfId="0" applyNumberFormat="1" applyFont="1" applyFill="1" applyBorder="1" applyAlignment="1">
      <alignment horizontal="center" vertical="center" wrapText="1"/>
    </xf>
    <xf numFmtId="0" fontId="13" fillId="0" borderId="24" xfId="0" applyFont="1" applyBorder="1" applyAlignment="1">
      <alignment horizontal="left" vertical="top" wrapText="1"/>
    </xf>
    <xf numFmtId="186" fontId="8" fillId="9" borderId="24" xfId="0" applyNumberFormat="1" applyFont="1" applyFill="1" applyBorder="1" applyAlignment="1">
      <alignment vertical="top" wrapText="1"/>
    </xf>
    <xf numFmtId="1" fontId="13" fillId="0" borderId="24" xfId="0" applyNumberFormat="1" applyFont="1" applyBorder="1" applyAlignment="1">
      <alignment horizontal="center" vertical="top" wrapText="1"/>
    </xf>
    <xf numFmtId="0" fontId="13" fillId="8" borderId="24" xfId="0" applyFont="1" applyFill="1" applyBorder="1" applyAlignment="1">
      <alignment horizontal="center" vertical="center" wrapText="1"/>
    </xf>
    <xf numFmtId="186" fontId="8" fillId="28" borderId="24" xfId="1" applyNumberFormat="1" applyFont="1" applyFill="1" applyBorder="1" applyAlignment="1">
      <alignment vertical="top" wrapText="1"/>
    </xf>
    <xf numFmtId="4" fontId="13" fillId="8" borderId="24" xfId="1" applyNumberFormat="1" applyFont="1" applyFill="1" applyBorder="1" applyAlignment="1">
      <alignment horizontal="center" vertical="top" wrapText="1"/>
    </xf>
    <xf numFmtId="203" fontId="13" fillId="0" borderId="24" xfId="0" applyNumberFormat="1" applyFont="1" applyBorder="1" applyAlignment="1">
      <alignment horizontal="center" vertical="top" wrapText="1"/>
    </xf>
    <xf numFmtId="186" fontId="7" fillId="28" borderId="24" xfId="0" applyNumberFormat="1" applyFont="1" applyFill="1" applyBorder="1" applyAlignment="1">
      <alignment vertical="top" wrapText="1"/>
    </xf>
    <xf numFmtId="0" fontId="13" fillId="0" borderId="24" xfId="0" applyFont="1" applyBorder="1" applyAlignment="1">
      <alignment horizontal="center" vertical="center" wrapText="1"/>
    </xf>
    <xf numFmtId="203" fontId="13" fillId="0" borderId="0" xfId="0" applyNumberFormat="1" applyFont="1" applyAlignment="1">
      <alignment horizontal="center" vertical="top" wrapText="1"/>
    </xf>
    <xf numFmtId="186" fontId="8" fillId="17" borderId="24" xfId="1" applyNumberFormat="1" applyFont="1" applyFill="1" applyBorder="1" applyAlignment="1">
      <alignment horizontal="right" vertical="center" wrapText="1"/>
    </xf>
    <xf numFmtId="0" fontId="31" fillId="0" borderId="0" xfId="0" applyFont="1" applyAlignment="1">
      <alignment horizontal="center" vertical="top"/>
    </xf>
    <xf numFmtId="0" fontId="19" fillId="6" borderId="26"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19" fillId="6" borderId="27" xfId="0" applyFont="1" applyFill="1" applyBorder="1" applyAlignment="1">
      <alignment horizontal="center" vertical="center" wrapText="1"/>
    </xf>
    <xf numFmtId="186" fontId="8" fillId="16" borderId="24" xfId="0" applyNumberFormat="1" applyFont="1" applyFill="1" applyBorder="1" applyAlignment="1" applyProtection="1">
      <alignment vertical="top" wrapText="1"/>
      <protection locked="0"/>
    </xf>
    <xf numFmtId="4" fontId="13" fillId="8" borderId="24" xfId="0" applyNumberFormat="1" applyFont="1" applyFill="1" applyBorder="1" applyAlignment="1">
      <alignment horizontal="center" vertical="top" wrapText="1"/>
    </xf>
    <xf numFmtId="0" fontId="28" fillId="8" borderId="24" xfId="0" applyFont="1" applyFill="1" applyBorder="1" applyAlignment="1">
      <alignment horizontal="center" vertical="center" wrapText="1"/>
    </xf>
    <xf numFmtId="186" fontId="22" fillId="18" borderId="24" xfId="0" applyNumberFormat="1" applyFont="1" applyFill="1" applyBorder="1" applyAlignment="1">
      <alignment vertical="top" wrapText="1"/>
    </xf>
    <xf numFmtId="4" fontId="28" fillId="8" borderId="24" xfId="0" applyNumberFormat="1" applyFont="1" applyFill="1" applyBorder="1" applyAlignment="1">
      <alignment horizontal="center" vertical="top" wrapText="1"/>
    </xf>
    <xf numFmtId="4" fontId="13" fillId="0" borderId="24" xfId="0" applyNumberFormat="1" applyFont="1" applyBorder="1" applyAlignment="1">
      <alignment horizontal="center" vertical="center" wrapText="1"/>
    </xf>
    <xf numFmtId="4" fontId="28" fillId="29" borderId="24" xfId="0" applyNumberFormat="1" applyFont="1" applyFill="1" applyBorder="1" applyAlignment="1">
      <alignment horizontal="center" vertical="top" wrapText="1"/>
    </xf>
    <xf numFmtId="4" fontId="31" fillId="0" borderId="24" xfId="0" applyNumberFormat="1" applyFont="1" applyBorder="1" applyAlignment="1">
      <alignment horizontal="center" vertical="center" wrapText="1"/>
    </xf>
    <xf numFmtId="0" fontId="13" fillId="0" borderId="25" xfId="0" applyFont="1" applyBorder="1" applyAlignment="1">
      <alignment horizontal="center" vertical="top" wrapText="1"/>
    </xf>
    <xf numFmtId="0" fontId="19" fillId="0" borderId="28" xfId="0" applyFont="1" applyBorder="1" applyAlignment="1">
      <alignment horizontal="justify" vertical="top" wrapText="1"/>
    </xf>
    <xf numFmtId="0" fontId="19" fillId="0" borderId="25"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29" xfId="0" applyFont="1" applyBorder="1" applyAlignment="1">
      <alignment horizontal="center" vertical="center" wrapText="1"/>
    </xf>
    <xf numFmtId="206" fontId="13" fillId="0" borderId="25" xfId="0" applyNumberFormat="1" applyFont="1" applyBorder="1" applyAlignment="1">
      <alignment horizontal="center" vertical="center" wrapText="1"/>
    </xf>
    <xf numFmtId="0" fontId="13" fillId="0" borderId="22" xfId="0" applyFont="1" applyBorder="1" applyAlignment="1">
      <alignment horizontal="center" vertical="top" wrapText="1"/>
    </xf>
    <xf numFmtId="0" fontId="13" fillId="0" borderId="30" xfId="0" applyFont="1" applyBorder="1" applyAlignment="1">
      <alignment horizontal="justify" vertical="top"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1" xfId="0" applyFont="1" applyBorder="1" applyAlignment="1">
      <alignment horizontal="center" vertical="center" wrapText="1"/>
    </xf>
    <xf numFmtId="206" fontId="13" fillId="0" borderId="22" xfId="0" applyNumberFormat="1" applyFont="1" applyBorder="1" applyAlignment="1">
      <alignment horizontal="center" vertical="center" wrapText="1"/>
    </xf>
    <xf numFmtId="0" fontId="19" fillId="0" borderId="22" xfId="0" applyFont="1" applyBorder="1" applyAlignment="1">
      <alignment horizontal="justify" vertical="top" wrapText="1"/>
    </xf>
    <xf numFmtId="206" fontId="13" fillId="0" borderId="22" xfId="0" applyNumberFormat="1" applyFont="1" applyBorder="1" applyAlignment="1">
      <alignment horizontal="center" vertical="top" wrapText="1"/>
    </xf>
    <xf numFmtId="0" fontId="13" fillId="0" borderId="24" xfId="187" applyFont="1" applyBorder="1" applyAlignment="1">
      <alignment horizontal="center" vertical="center" wrapText="1"/>
    </xf>
    <xf numFmtId="0" fontId="19" fillId="0" borderId="24" xfId="187" applyFont="1" applyBorder="1" applyAlignment="1">
      <alignment horizontal="justify" vertical="top" wrapText="1"/>
    </xf>
    <xf numFmtId="0" fontId="13" fillId="6" borderId="24" xfId="187" applyFont="1" applyFill="1" applyBorder="1" applyAlignment="1">
      <alignment horizontal="center" vertical="center" wrapText="1"/>
    </xf>
    <xf numFmtId="0" fontId="28" fillId="0" borderId="24" xfId="161" applyFont="1" applyBorder="1" applyAlignment="1">
      <alignment horizontal="center" vertical="top"/>
    </xf>
    <xf numFmtId="0" fontId="19" fillId="0" borderId="24" xfId="156" applyFont="1" applyBorder="1" applyAlignment="1">
      <alignment horizontal="justify" vertical="top" wrapText="1"/>
    </xf>
    <xf numFmtId="189" fontId="13" fillId="8" borderId="24" xfId="97" applyFont="1" applyFill="1" applyBorder="1" applyAlignment="1" applyProtection="1">
      <alignment horizontal="center" vertical="center" wrapText="1"/>
    </xf>
    <xf numFmtId="186" fontId="8" fillId="16" borderId="24" xfId="156" applyNumberFormat="1" applyFont="1" applyFill="1" applyBorder="1" applyAlignment="1">
      <alignment vertical="top" wrapText="1"/>
    </xf>
    <xf numFmtId="4" fontId="13" fillId="8" borderId="24" xfId="156" applyNumberFormat="1" applyFont="1" applyFill="1" applyBorder="1" applyAlignment="1">
      <alignment horizontal="center" vertical="top" wrapText="1"/>
    </xf>
    <xf numFmtId="189" fontId="13" fillId="0" borderId="24" xfId="97" applyFont="1" applyFill="1" applyBorder="1" applyAlignment="1" applyProtection="1">
      <alignment horizontal="center" vertical="center" wrapText="1"/>
    </xf>
    <xf numFmtId="2" fontId="28" fillId="0" borderId="24" xfId="161" applyNumberFormat="1" applyFont="1" applyBorder="1" applyAlignment="1">
      <alignment horizontal="center" vertical="top"/>
    </xf>
    <xf numFmtId="0" fontId="13" fillId="0" borderId="24" xfId="156" applyFont="1" applyBorder="1" applyAlignment="1">
      <alignment horizontal="justify" vertical="top" wrapText="1"/>
    </xf>
    <xf numFmtId="186" fontId="8" fillId="8" borderId="24" xfId="1" applyNumberFormat="1" applyFont="1" applyFill="1" applyBorder="1" applyAlignment="1" applyProtection="1">
      <alignment vertical="top" wrapText="1"/>
    </xf>
    <xf numFmtId="185" fontId="13" fillId="8" borderId="24" xfId="1" applyNumberFormat="1" applyFont="1" applyFill="1" applyBorder="1" applyAlignment="1" applyProtection="1">
      <alignment horizontal="right" vertical="top" wrapText="1"/>
    </xf>
    <xf numFmtId="0" fontId="19" fillId="0" borderId="24" xfId="156" applyFont="1" applyBorder="1" applyAlignment="1">
      <alignment vertical="top" wrapText="1"/>
    </xf>
    <xf numFmtId="0" fontId="13" fillId="8" borderId="24" xfId="156" applyFont="1" applyFill="1" applyBorder="1" applyAlignment="1">
      <alignment horizontal="center" vertical="center" wrapText="1"/>
    </xf>
    <xf numFmtId="186" fontId="8" fillId="18" borderId="24" xfId="156" applyNumberFormat="1" applyFont="1" applyFill="1" applyBorder="1" applyAlignment="1">
      <alignment vertical="top" wrapText="1"/>
    </xf>
    <xf numFmtId="4" fontId="13" fillId="29" borderId="24" xfId="156" applyNumberFormat="1" applyFont="1" applyFill="1" applyBorder="1" applyAlignment="1">
      <alignment horizontal="center" vertical="top" wrapText="1"/>
    </xf>
    <xf numFmtId="206" fontId="13" fillId="9" borderId="22" xfId="0" applyNumberFormat="1" applyFont="1" applyFill="1" applyBorder="1" applyAlignment="1">
      <alignment horizontal="center" vertical="top" wrapText="1"/>
    </xf>
    <xf numFmtId="0" fontId="13" fillId="0" borderId="24" xfId="156" applyFont="1" applyBorder="1" applyAlignment="1">
      <alignment horizontal="center" vertical="center" wrapText="1"/>
    </xf>
    <xf numFmtId="4" fontId="13" fillId="8" borderId="24" xfId="156" applyNumberFormat="1" applyFont="1" applyFill="1" applyBorder="1" applyAlignment="1">
      <alignment horizontal="center" vertical="center" wrapText="1"/>
    </xf>
    <xf numFmtId="186" fontId="8" fillId="28" borderId="24" xfId="1" applyNumberFormat="1" applyFont="1" applyFill="1" applyBorder="1" applyAlignment="1" applyProtection="1">
      <alignment horizontal="right" vertical="center" wrapText="1"/>
    </xf>
    <xf numFmtId="0" fontId="13" fillId="0" borderId="24" xfId="161" applyFont="1" applyBorder="1" applyAlignment="1">
      <alignment horizontal="center" vertical="top"/>
    </xf>
    <xf numFmtId="186" fontId="8" fillId="9" borderId="24" xfId="1" applyNumberFormat="1" applyFont="1" applyFill="1" applyBorder="1" applyAlignment="1" applyProtection="1">
      <alignment horizontal="right" vertical="center" wrapText="1"/>
    </xf>
    <xf numFmtId="4" fontId="13" fillId="18" borderId="24" xfId="156" applyNumberFormat="1" applyFont="1" applyFill="1" applyBorder="1" applyAlignment="1">
      <alignment horizontal="center" vertical="top" wrapText="1"/>
    </xf>
    <xf numFmtId="186" fontId="8" fillId="28" borderId="24" xfId="1" applyNumberFormat="1" applyFont="1" applyFill="1" applyBorder="1" applyAlignment="1" applyProtection="1">
      <alignment vertical="top" wrapText="1"/>
    </xf>
    <xf numFmtId="186" fontId="8" fillId="16" borderId="24" xfId="1" applyNumberFormat="1" applyFont="1" applyFill="1" applyBorder="1" applyAlignment="1" applyProtection="1">
      <alignment vertical="top" wrapText="1"/>
      <protection locked="0"/>
    </xf>
    <xf numFmtId="186" fontId="8" fillId="28" borderId="24" xfId="156" applyNumberFormat="1" applyFont="1" applyFill="1" applyBorder="1" applyAlignment="1">
      <alignment horizontal="right" vertical="center" wrapText="1"/>
    </xf>
    <xf numFmtId="0" fontId="13" fillId="0" borderId="24" xfId="187" applyFont="1" applyBorder="1" applyAlignment="1">
      <alignment horizontal="justify" vertical="top" wrapText="1"/>
    </xf>
    <xf numFmtId="176" fontId="13" fillId="0" borderId="24" xfId="87" applyFont="1" applyFill="1" applyBorder="1" applyAlignment="1">
      <alignment horizontal="center" vertical="center"/>
    </xf>
    <xf numFmtId="176" fontId="13" fillId="8" borderId="24" xfId="87" applyFont="1" applyFill="1" applyBorder="1" applyAlignment="1">
      <alignment horizontal="center" vertical="center"/>
    </xf>
    <xf numFmtId="186" fontId="8" fillId="18" borderId="24" xfId="1" applyNumberFormat="1" applyFont="1" applyFill="1" applyBorder="1" applyAlignment="1">
      <alignment horizontal="right" vertical="center"/>
    </xf>
    <xf numFmtId="4" fontId="13" fillId="8" borderId="24" xfId="1" applyNumberFormat="1" applyFont="1" applyFill="1" applyBorder="1" applyAlignment="1">
      <alignment horizontal="center" vertical="top"/>
    </xf>
    <xf numFmtId="4" fontId="13" fillId="30" borderId="24" xfId="1" applyNumberFormat="1" applyFont="1" applyFill="1" applyBorder="1" applyAlignment="1">
      <alignment horizontal="center" vertical="top"/>
    </xf>
    <xf numFmtId="0" fontId="13" fillId="0" borderId="24" xfId="187" applyFont="1" applyBorder="1" applyAlignment="1">
      <alignment horizontal="center" vertical="center"/>
    </xf>
    <xf numFmtId="0" fontId="13" fillId="6" borderId="24" xfId="0" applyFont="1" applyFill="1" applyBorder="1" applyAlignment="1">
      <alignment horizontal="center" vertical="center"/>
    </xf>
    <xf numFmtId="0" fontId="28" fillId="8" borderId="24" xfId="0" applyFont="1" applyFill="1" applyBorder="1" applyAlignment="1">
      <alignment horizontal="center" vertical="top" wrapText="1"/>
    </xf>
    <xf numFmtId="0" fontId="28" fillId="29" borderId="24" xfId="0" applyFont="1" applyFill="1" applyBorder="1" applyAlignment="1">
      <alignment horizontal="center" vertical="top" wrapText="1"/>
    </xf>
    <xf numFmtId="0" fontId="28" fillId="0" borderId="24" xfId="0" applyFont="1" applyBorder="1" applyAlignment="1">
      <alignment horizontal="left" vertical="top" wrapText="1"/>
    </xf>
    <xf numFmtId="0" fontId="28" fillId="0" borderId="24" xfId="0" applyFont="1" applyBorder="1" applyAlignment="1">
      <alignment horizontal="center" vertical="center" wrapText="1"/>
    </xf>
    <xf numFmtId="0" fontId="32" fillId="0" borderId="24" xfId="156" applyFont="1" applyBorder="1" applyAlignment="1">
      <alignment horizontal="center" vertical="top" wrapText="1"/>
    </xf>
    <xf numFmtId="0" fontId="19" fillId="31" borderId="24" xfId="0" applyFont="1" applyFill="1" applyBorder="1" applyAlignment="1">
      <alignment horizontal="left" vertical="top"/>
    </xf>
    <xf numFmtId="189" fontId="32" fillId="0" borderId="26" xfId="97" applyFont="1" applyFill="1" applyBorder="1" applyAlignment="1" applyProtection="1">
      <alignment horizontal="center" vertical="center" wrapText="1"/>
    </xf>
    <xf numFmtId="0" fontId="7" fillId="0" borderId="2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7" xfId="0" applyFont="1" applyBorder="1" applyAlignment="1">
      <alignment horizontal="center" vertical="center" wrapText="1"/>
    </xf>
    <xf numFmtId="206" fontId="8" fillId="0" borderId="5" xfId="156" applyNumberFormat="1" applyFont="1" applyBorder="1" applyAlignment="1">
      <alignment horizontal="center" vertical="top" wrapText="1"/>
    </xf>
    <xf numFmtId="206" fontId="8" fillId="0" borderId="27" xfId="156" applyNumberFormat="1" applyFont="1" applyBorder="1" applyAlignment="1">
      <alignment horizontal="center" vertical="top" wrapText="1"/>
    </xf>
    <xf numFmtId="206" fontId="7" fillId="2" borderId="24" xfId="1" applyNumberFormat="1" applyFont="1" applyFill="1" applyBorder="1" applyAlignment="1" applyProtection="1">
      <alignment horizontal="center" vertical="top" wrapText="1"/>
    </xf>
    <xf numFmtId="206" fontId="13" fillId="0" borderId="0" xfId="0" applyNumberFormat="1" applyFont="1" applyAlignment="1">
      <alignment vertical="top"/>
    </xf>
    <xf numFmtId="0" fontId="19" fillId="32" borderId="24" xfId="0" applyFont="1" applyFill="1" applyBorder="1" applyAlignment="1">
      <alignment horizontal="center" vertical="top"/>
    </xf>
    <xf numFmtId="0" fontId="24" fillId="0" borderId="24" xfId="0" applyFont="1" applyBorder="1" applyAlignment="1">
      <alignment horizontal="left" vertical="top" wrapText="1"/>
    </xf>
    <xf numFmtId="0" fontId="24" fillId="0" borderId="24" xfId="0" applyFont="1" applyBorder="1" applyAlignment="1">
      <alignment horizontal="center" vertical="top" wrapText="1"/>
    </xf>
    <xf numFmtId="0" fontId="13" fillId="4" borderId="0" xfId="0" applyFont="1" applyFill="1" applyAlignment="1">
      <alignment vertical="top"/>
    </xf>
    <xf numFmtId="176" fontId="19" fillId="0" borderId="24" xfId="1" applyFont="1" applyBorder="1" applyAlignment="1">
      <alignment horizontal="center" vertical="center"/>
    </xf>
    <xf numFmtId="176" fontId="19" fillId="0" borderId="24" xfId="1" applyFont="1" applyFill="1" applyBorder="1" applyAlignment="1" applyProtection="1">
      <alignment horizontal="center" vertical="center"/>
    </xf>
    <xf numFmtId="0" fontId="19" fillId="0" borderId="24" xfId="0" applyFont="1" applyBorder="1" applyAlignment="1">
      <alignment horizontal="left" vertical="top"/>
    </xf>
    <xf numFmtId="0" fontId="19" fillId="8" borderId="24" xfId="0" applyFont="1" applyFill="1" applyBorder="1" applyAlignment="1">
      <alignment horizontal="center" vertical="center"/>
    </xf>
    <xf numFmtId="176" fontId="13" fillId="8" borderId="24" xfId="1" applyFont="1" applyFill="1" applyBorder="1" applyAlignment="1">
      <alignment horizontal="right" vertical="top"/>
    </xf>
    <xf numFmtId="0" fontId="19" fillId="19" borderId="24" xfId="0" applyFont="1" applyFill="1" applyBorder="1" applyAlignment="1">
      <alignment horizontal="center" vertical="center"/>
    </xf>
    <xf numFmtId="0" fontId="13" fillId="0" borderId="24" xfId="0" applyFont="1" applyBorder="1" applyAlignment="1">
      <alignment horizontal="center" vertical="center"/>
    </xf>
    <xf numFmtId="2" fontId="13" fillId="0" borderId="24" xfId="0" applyNumberFormat="1" applyFont="1" applyBorder="1" applyAlignment="1">
      <alignment horizontal="center" vertical="center"/>
    </xf>
    <xf numFmtId="2" fontId="13" fillId="8" borderId="24" xfId="0" applyNumberFormat="1" applyFont="1" applyFill="1" applyBorder="1" applyAlignment="1">
      <alignment horizontal="center" vertical="center"/>
    </xf>
    <xf numFmtId="0" fontId="13" fillId="0" borderId="24" xfId="0" applyFont="1" applyBorder="1" applyAlignment="1">
      <alignment horizontal="justify" vertical="top"/>
    </xf>
    <xf numFmtId="0" fontId="13" fillId="19" borderId="24" xfId="0" applyFont="1" applyFill="1" applyBorder="1" applyAlignment="1">
      <alignment horizontal="center" vertical="center"/>
    </xf>
    <xf numFmtId="176" fontId="13" fillId="33" borderId="24" xfId="1" applyFont="1" applyFill="1" applyBorder="1" applyAlignment="1">
      <alignment horizontal="right" vertical="top"/>
    </xf>
    <xf numFmtId="206" fontId="13" fillId="9" borderId="24" xfId="1" applyNumberFormat="1" applyFont="1" applyFill="1" applyBorder="1" applyAlignment="1">
      <alignment horizontal="right" vertical="top"/>
    </xf>
    <xf numFmtId="0" fontId="13" fillId="0" borderId="24" xfId="0" applyFont="1" applyBorder="1" applyAlignment="1" applyProtection="1">
      <alignment horizontal="justify" vertical="top" wrapText="1"/>
      <protection locked="0"/>
    </xf>
    <xf numFmtId="0" fontId="19" fillId="25" borderId="24" xfId="0" applyFont="1" applyFill="1" applyBorder="1" applyAlignment="1">
      <alignment horizontal="center" vertical="top"/>
    </xf>
    <xf numFmtId="0" fontId="19" fillId="25" borderId="24" xfId="0" applyFont="1" applyFill="1" applyBorder="1" applyAlignment="1">
      <alignment horizontal="left" vertical="top" wrapText="1"/>
    </xf>
    <xf numFmtId="0" fontId="13" fillId="9" borderId="24" xfId="0" applyFont="1" applyFill="1" applyBorder="1" applyAlignment="1">
      <alignment horizontal="center" vertical="center" wrapText="1"/>
    </xf>
    <xf numFmtId="2" fontId="13" fillId="9" borderId="24" xfId="0" applyNumberFormat="1" applyFont="1" applyFill="1" applyBorder="1" applyAlignment="1">
      <alignment horizontal="center" vertical="center"/>
    </xf>
    <xf numFmtId="49" fontId="19" fillId="4" borderId="24" xfId="0" applyNumberFormat="1" applyFont="1" applyFill="1" applyBorder="1" applyAlignment="1">
      <alignment horizontal="center" vertical="top"/>
    </xf>
    <xf numFmtId="0" fontId="13" fillId="4" borderId="24" xfId="0" applyFont="1" applyFill="1" applyBorder="1" applyAlignment="1">
      <alignment horizontal="justify" vertical="top" wrapText="1"/>
    </xf>
    <xf numFmtId="0" fontId="13" fillId="4" borderId="24" xfId="0" applyFont="1" applyFill="1" applyBorder="1" applyAlignment="1">
      <alignment horizontal="center" vertical="center" wrapText="1"/>
    </xf>
    <xf numFmtId="0" fontId="13" fillId="4" borderId="24" xfId="0" applyFont="1" applyFill="1" applyBorder="1" applyAlignment="1">
      <alignment horizontal="center" vertical="center"/>
    </xf>
    <xf numFmtId="0" fontId="13" fillId="11" borderId="24" xfId="0" applyFont="1" applyFill="1" applyBorder="1" applyAlignment="1" applyProtection="1">
      <alignment horizontal="center" vertical="center"/>
      <protection locked="0"/>
    </xf>
    <xf numFmtId="0" fontId="13" fillId="11" borderId="24" xfId="0" applyFont="1" applyFill="1" applyBorder="1" applyAlignment="1" applyProtection="1">
      <alignment horizontal="center" vertical="top"/>
      <protection locked="0"/>
    </xf>
    <xf numFmtId="49" fontId="19" fillId="0" borderId="24" xfId="0" applyNumberFormat="1" applyFont="1" applyBorder="1" applyAlignment="1" applyProtection="1">
      <alignment horizontal="center" vertical="top"/>
      <protection locked="0"/>
    </xf>
    <xf numFmtId="0" fontId="13" fillId="0" borderId="24" xfId="0" applyFont="1" applyBorder="1" applyAlignment="1" applyProtection="1">
      <alignment horizontal="center" vertical="center"/>
      <protection locked="0"/>
    </xf>
    <xf numFmtId="49" fontId="19" fillId="25" borderId="24" xfId="0" applyNumberFormat="1" applyFont="1" applyFill="1" applyBorder="1" applyAlignment="1">
      <alignment horizontal="center" vertical="top"/>
    </xf>
    <xf numFmtId="0" fontId="19" fillId="0" borderId="24" xfId="124" applyFont="1" applyBorder="1" applyAlignment="1">
      <alignment horizontal="left" vertical="top" wrapText="1"/>
    </xf>
    <xf numFmtId="189" fontId="13" fillId="25" borderId="24" xfId="96" applyFont="1" applyFill="1" applyBorder="1" applyAlignment="1" applyProtection="1">
      <alignment horizontal="center" vertical="center"/>
    </xf>
    <xf numFmtId="0" fontId="13" fillId="0" borderId="24" xfId="124" applyFont="1" applyBorder="1" applyAlignment="1">
      <alignment horizontal="left" vertical="top" wrapText="1"/>
    </xf>
    <xf numFmtId="0" fontId="19" fillId="0" borderId="24" xfId="124" applyFont="1" applyBorder="1" applyAlignment="1">
      <alignment horizontal="center" vertical="center" wrapText="1"/>
    </xf>
    <xf numFmtId="4" fontId="13" fillId="0" borderId="24" xfId="108" applyNumberFormat="1" applyFont="1" applyFill="1" applyBorder="1" applyAlignment="1" applyProtection="1">
      <alignment horizontal="center" vertical="center"/>
    </xf>
    <xf numFmtId="189" fontId="13" fillId="0" borderId="24" xfId="108" applyNumberFormat="1" applyFont="1" applyFill="1" applyBorder="1" applyAlignment="1" applyProtection="1">
      <alignment horizontal="center" vertical="center" wrapText="1"/>
    </xf>
    <xf numFmtId="4" fontId="13" fillId="0" borderId="24" xfId="108" applyNumberFormat="1" applyFont="1" applyFill="1" applyBorder="1" applyAlignment="1" applyProtection="1">
      <alignment horizontal="center" vertical="center" wrapText="1"/>
    </xf>
    <xf numFmtId="49" fontId="19" fillId="2" borderId="24" xfId="0" applyNumberFormat="1" applyFont="1" applyFill="1" applyBorder="1" applyAlignment="1">
      <alignment horizontal="center" vertical="top"/>
    </xf>
    <xf numFmtId="176" fontId="13" fillId="0" borderId="24" xfId="1" applyFont="1" applyBorder="1" applyAlignment="1">
      <alignment horizontal="right" vertical="top"/>
    </xf>
    <xf numFmtId="206" fontId="17" fillId="2" borderId="24" xfId="1" applyNumberFormat="1" applyFont="1" applyFill="1" applyBorder="1" applyAlignment="1">
      <alignment horizontal="right" vertical="top"/>
    </xf>
    <xf numFmtId="0" fontId="17" fillId="2" borderId="26" xfId="0" applyFont="1" applyFill="1" applyBorder="1" applyAlignment="1">
      <alignment horizontal="center" vertical="top"/>
    </xf>
    <xf numFmtId="0" fontId="17" fillId="2" borderId="5" xfId="0" applyFont="1" applyFill="1" applyBorder="1" applyAlignment="1">
      <alignment horizontal="center" vertical="top"/>
    </xf>
    <xf numFmtId="0" fontId="17" fillId="2" borderId="27" xfId="0" applyFont="1" applyFill="1" applyBorder="1" applyAlignment="1">
      <alignment horizontal="center" vertical="top"/>
    </xf>
    <xf numFmtId="0" fontId="19" fillId="8" borderId="24" xfId="0" applyFont="1" applyFill="1" applyBorder="1" applyAlignment="1">
      <alignment horizontal="right" vertical="top"/>
    </xf>
    <xf numFmtId="0" fontId="19" fillId="19" borderId="24" xfId="0" applyFont="1" applyFill="1" applyBorder="1" applyAlignment="1">
      <alignment horizontal="right" vertical="top"/>
    </xf>
    <xf numFmtId="206" fontId="13" fillId="8" borderId="24" xfId="1" applyNumberFormat="1" applyFont="1" applyFill="1" applyBorder="1" applyAlignment="1">
      <alignment horizontal="right" vertical="top"/>
    </xf>
    <xf numFmtId="49" fontId="19" fillId="6" borderId="24" xfId="0" applyNumberFormat="1" applyFont="1" applyFill="1" applyBorder="1" applyAlignment="1">
      <alignment horizontal="center" vertical="top"/>
    </xf>
    <xf numFmtId="49" fontId="17" fillId="2" borderId="24" xfId="0" applyNumberFormat="1" applyFont="1" applyFill="1" applyBorder="1" applyAlignment="1">
      <alignment horizontal="center" vertical="top"/>
    </xf>
    <xf numFmtId="0" fontId="19" fillId="0" borderId="24" xfId="0" applyFont="1" applyBorder="1" applyAlignment="1">
      <alignment horizontal="right" vertical="top"/>
    </xf>
    <xf numFmtId="0" fontId="8" fillId="0" borderId="0" xfId="0" applyFont="1" applyAlignment="1">
      <alignment vertical="center"/>
    </xf>
    <xf numFmtId="0" fontId="8" fillId="6" borderId="0" xfId="0" applyFont="1" applyFill="1" applyAlignment="1">
      <alignment vertical="top"/>
    </xf>
    <xf numFmtId="0" fontId="24" fillId="0" borderId="26"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27" xfId="0" applyFont="1" applyBorder="1" applyAlignment="1">
      <alignment horizontal="center" vertical="center" wrapText="1"/>
    </xf>
    <xf numFmtId="0" fontId="33" fillId="0" borderId="24" xfId="0" applyFont="1" applyBorder="1" applyAlignment="1">
      <alignment horizontal="center" vertical="center" wrapText="1"/>
    </xf>
    <xf numFmtId="0" fontId="34" fillId="0" borderId="2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27" xfId="0" applyFont="1" applyBorder="1" applyAlignment="1">
      <alignment horizontal="center" vertical="center" wrapText="1"/>
    </xf>
    <xf numFmtId="0" fontId="17" fillId="0" borderId="24" xfId="0" applyFont="1" applyBorder="1" applyAlignment="1">
      <alignment horizontal="center" vertical="top" wrapText="1"/>
    </xf>
    <xf numFmtId="176" fontId="19" fillId="0" borderId="25" xfId="1" applyFont="1" applyBorder="1" applyAlignment="1">
      <alignment horizontal="center" vertical="center" wrapText="1"/>
    </xf>
    <xf numFmtId="176" fontId="19" fillId="0" borderId="22" xfId="1" applyFont="1" applyBorder="1" applyAlignment="1">
      <alignment horizontal="center" vertical="center" wrapText="1"/>
    </xf>
    <xf numFmtId="0" fontId="19" fillId="0" borderId="24" xfId="0" applyFont="1" applyBorder="1" applyAlignment="1">
      <alignment horizontal="left" vertical="center"/>
    </xf>
    <xf numFmtId="176" fontId="13" fillId="8" borderId="24" xfId="1" applyFont="1" applyFill="1" applyBorder="1" applyAlignment="1">
      <alignment horizontal="right" vertical="center"/>
    </xf>
    <xf numFmtId="176" fontId="35" fillId="0" borderId="24" xfId="1" applyFont="1" applyBorder="1" applyAlignment="1">
      <alignment vertical="center"/>
    </xf>
    <xf numFmtId="0" fontId="36" fillId="6" borderId="24" xfId="0" applyFont="1" applyFill="1" applyBorder="1" applyAlignment="1">
      <alignment horizontal="center" vertical="center"/>
    </xf>
    <xf numFmtId="176" fontId="8" fillId="0" borderId="0" xfId="0" applyNumberFormat="1" applyFont="1" applyAlignment="1">
      <alignment vertical="top"/>
    </xf>
    <xf numFmtId="196" fontId="13" fillId="6" borderId="24" xfId="0" applyNumberFormat="1" applyFont="1" applyFill="1" applyBorder="1" applyAlignment="1">
      <alignment horizontal="center" vertical="center"/>
    </xf>
    <xf numFmtId="2" fontId="37" fillId="0" borderId="24" xfId="0" applyNumberFormat="1" applyFont="1" applyBorder="1" applyAlignment="1">
      <alignment vertical="top" wrapText="1"/>
    </xf>
    <xf numFmtId="0" fontId="13" fillId="6" borderId="24" xfId="0" applyFont="1" applyFill="1" applyBorder="1" applyAlignment="1">
      <alignment horizontal="justify" vertical="top" wrapText="1"/>
    </xf>
    <xf numFmtId="2" fontId="13" fillId="6" borderId="24" xfId="0" applyNumberFormat="1" applyFont="1" applyFill="1" applyBorder="1" applyAlignment="1">
      <alignment horizontal="center" vertical="center"/>
    </xf>
    <xf numFmtId="206" fontId="13" fillId="6" borderId="24" xfId="0" applyNumberFormat="1" applyFont="1" applyFill="1" applyBorder="1" applyAlignment="1">
      <alignment horizontal="right" vertical="center" wrapText="1"/>
    </xf>
    <xf numFmtId="0" fontId="38" fillId="6" borderId="35" xfId="0" applyFont="1" applyFill="1" applyBorder="1" applyAlignment="1">
      <alignment horizontal="center" vertical="center" wrapText="1"/>
    </xf>
    <xf numFmtId="0" fontId="39" fillId="0" borderId="24" xfId="0" applyFont="1" applyBorder="1" applyAlignment="1">
      <alignment vertical="center"/>
    </xf>
    <xf numFmtId="0" fontId="36" fillId="6" borderId="24" xfId="0" applyFont="1" applyFill="1" applyBorder="1" applyAlignment="1">
      <alignment horizontal="center" vertical="center" wrapText="1"/>
    </xf>
    <xf numFmtId="176" fontId="35" fillId="8" borderId="24" xfId="1" applyFont="1" applyFill="1" applyBorder="1" applyAlignment="1">
      <alignment vertical="center"/>
    </xf>
    <xf numFmtId="206" fontId="13" fillId="8" borderId="24" xfId="0" applyNumberFormat="1" applyFont="1" applyFill="1" applyBorder="1" applyAlignment="1">
      <alignment horizontal="right" vertical="center" wrapText="1"/>
    </xf>
    <xf numFmtId="0" fontId="40" fillId="6" borderId="24" xfId="0" applyFont="1" applyFill="1" applyBorder="1" applyAlignment="1">
      <alignment horizontal="center" vertical="center" wrapText="1"/>
    </xf>
    <xf numFmtId="2" fontId="35" fillId="0" borderId="24" xfId="0" applyNumberFormat="1" applyFont="1" applyBorder="1" applyAlignment="1">
      <alignment vertical="center"/>
    </xf>
    <xf numFmtId="0" fontId="11" fillId="6" borderId="24" xfId="0" applyFont="1" applyFill="1" applyBorder="1" applyAlignment="1">
      <alignment horizontal="center" vertical="center"/>
    </xf>
    <xf numFmtId="0" fontId="35" fillId="0" borderId="24" xfId="0" applyFont="1" applyBorder="1" applyAlignment="1">
      <alignment vertical="center"/>
    </xf>
    <xf numFmtId="0" fontId="41" fillId="6" borderId="24" xfId="0" applyFont="1" applyFill="1" applyBorder="1" applyAlignment="1">
      <alignment horizontal="center" vertical="center"/>
    </xf>
    <xf numFmtId="1" fontId="13" fillId="0" borderId="24" xfId="0" applyNumberFormat="1" applyFont="1" applyBorder="1" applyAlignment="1">
      <alignment horizontal="center" vertical="center"/>
    </xf>
    <xf numFmtId="0" fontId="42" fillId="6" borderId="24" xfId="0" applyFont="1" applyFill="1" applyBorder="1" applyAlignment="1">
      <alignment horizontal="center" vertical="center" wrapText="1"/>
    </xf>
    <xf numFmtId="0" fontId="35" fillId="6" borderId="25" xfId="0" applyFont="1" applyFill="1" applyBorder="1" applyAlignment="1">
      <alignment horizontal="justify" vertical="center" wrapText="1"/>
    </xf>
    <xf numFmtId="0" fontId="15" fillId="22" borderId="24" xfId="146" applyFont="1" applyFill="1" applyBorder="1" applyAlignment="1">
      <alignment horizontal="center" vertical="center" wrapText="1"/>
    </xf>
    <xf numFmtId="0" fontId="43" fillId="6" borderId="26" xfId="0" applyFont="1" applyFill="1" applyBorder="1" applyAlignment="1">
      <alignment horizontal="center" vertical="center" wrapText="1"/>
    </xf>
    <xf numFmtId="0" fontId="43" fillId="6" borderId="5" xfId="0" applyFont="1" applyFill="1" applyBorder="1" applyAlignment="1">
      <alignment horizontal="center" vertical="center" wrapText="1"/>
    </xf>
    <xf numFmtId="0" fontId="43" fillId="6" borderId="27" xfId="0" applyFont="1" applyFill="1" applyBorder="1" applyAlignment="1">
      <alignment horizontal="center" vertical="center" wrapText="1"/>
    </xf>
    <xf numFmtId="206" fontId="43" fillId="6" borderId="27" xfId="0" applyNumberFormat="1" applyFont="1" applyFill="1" applyBorder="1" applyAlignment="1">
      <alignment vertical="center" wrapText="1"/>
    </xf>
    <xf numFmtId="2" fontId="13" fillId="0" borderId="0" xfId="0" applyNumberFormat="1" applyFont="1" applyAlignment="1">
      <alignment horizontal="center" vertical="center" wrapText="1"/>
    </xf>
    <xf numFmtId="176" fontId="13" fillId="0" borderId="0" xfId="0" applyNumberFormat="1" applyFont="1" applyAlignment="1">
      <alignment horizontal="right" vertical="center" wrapText="1"/>
    </xf>
    <xf numFmtId="0" fontId="13" fillId="0" borderId="0" xfId="205" applyFont="1" applyBorder="1" applyAlignment="1" applyProtection="1">
      <alignment vertical="top"/>
    </xf>
    <xf numFmtId="0" fontId="40" fillId="0" borderId="0" xfId="0" applyFont="1" applyAlignment="1">
      <alignment vertical="top"/>
    </xf>
    <xf numFmtId="0" fontId="13" fillId="0" borderId="0" xfId="0" applyFont="1" applyAlignment="1">
      <alignment horizontal="right" vertical="top" wrapText="1"/>
    </xf>
    <xf numFmtId="0" fontId="17" fillId="0" borderId="24" xfId="204" applyFont="1" applyBorder="1" applyAlignment="1" applyProtection="1">
      <alignment horizontal="center" vertical="center" wrapText="1"/>
    </xf>
    <xf numFmtId="0" fontId="44" fillId="0" borderId="24" xfId="0" applyFont="1" applyBorder="1" applyAlignment="1">
      <alignment horizontal="center" vertical="center" wrapText="1"/>
    </xf>
    <xf numFmtId="0" fontId="45" fillId="0" borderId="24" xfId="0" applyFont="1" applyBorder="1" applyAlignment="1">
      <alignment horizontal="center" vertical="center" wrapText="1"/>
    </xf>
    <xf numFmtId="0" fontId="24" fillId="6" borderId="24" xfId="0" applyFont="1" applyFill="1" applyBorder="1" applyAlignment="1">
      <alignment horizontal="left" vertical="top" wrapText="1"/>
    </xf>
    <xf numFmtId="0" fontId="24" fillId="6" borderId="24" xfId="0" applyFont="1" applyFill="1" applyBorder="1" applyAlignment="1">
      <alignment horizontal="center" vertical="top"/>
    </xf>
    <xf numFmtId="176" fontId="19" fillId="0" borderId="24" xfId="1" applyFont="1" applyBorder="1" applyAlignment="1" applyProtection="1">
      <alignment horizontal="center" vertical="top"/>
    </xf>
    <xf numFmtId="0" fontId="25" fillId="6" borderId="24" xfId="0" applyFont="1" applyFill="1" applyBorder="1" applyAlignment="1">
      <alignment horizontal="center" vertical="top" wrapText="1"/>
    </xf>
    <xf numFmtId="0" fontId="19" fillId="22" borderId="24" xfId="0" applyFont="1" applyFill="1" applyBorder="1" applyAlignment="1">
      <alignment horizontal="center" vertical="top" wrapText="1"/>
    </xf>
    <xf numFmtId="176" fontId="19" fillId="0" borderId="24" xfId="1" applyFont="1" applyBorder="1" applyAlignment="1" applyProtection="1">
      <alignment horizontal="center" vertical="top" wrapText="1"/>
    </xf>
    <xf numFmtId="176" fontId="7" fillId="0" borderId="24" xfId="1" applyFont="1" applyBorder="1" applyAlignment="1" applyProtection="1">
      <alignment horizontal="center" vertical="top"/>
    </xf>
    <xf numFmtId="0" fontId="7" fillId="0" borderId="24" xfId="198" applyFont="1" applyBorder="1" applyAlignment="1" applyProtection="1">
      <alignment horizontal="center" vertical="top"/>
    </xf>
    <xf numFmtId="176" fontId="8" fillId="8" borderId="24" xfId="1" applyFont="1" applyFill="1" applyBorder="1" applyAlignment="1" applyProtection="1">
      <alignment horizontal="center" vertical="top"/>
    </xf>
    <xf numFmtId="176" fontId="8" fillId="8" borderId="24" xfId="1" applyFont="1" applyFill="1" applyBorder="1" applyAlignment="1" applyProtection="1">
      <alignment horizontal="right" vertical="top"/>
    </xf>
    <xf numFmtId="0" fontId="7" fillId="0" borderId="24" xfId="198" applyFont="1" applyBorder="1" applyAlignment="1" applyProtection="1">
      <alignment horizontal="justify" vertical="top" wrapText="1"/>
    </xf>
    <xf numFmtId="0" fontId="8" fillId="0" borderId="24" xfId="198" applyFont="1" applyBorder="1" applyAlignment="1" applyProtection="1">
      <alignment horizontal="center" vertical="top"/>
    </xf>
    <xf numFmtId="0" fontId="7" fillId="0" borderId="24" xfId="198" applyFont="1" applyBorder="1" applyAlignment="1" applyProtection="1">
      <alignment vertical="top" wrapText="1"/>
    </xf>
    <xf numFmtId="4" fontId="8" fillId="0" borderId="24" xfId="198" applyNumberFormat="1" applyFont="1" applyBorder="1" applyAlignment="1" applyProtection="1">
      <alignment horizontal="center" vertical="top" wrapText="1"/>
    </xf>
    <xf numFmtId="176" fontId="8" fillId="8" borderId="24" xfId="1" applyFont="1" applyFill="1" applyBorder="1" applyAlignment="1" applyProtection="1">
      <alignment horizontal="right" vertical="top" wrapText="1"/>
    </xf>
    <xf numFmtId="0" fontId="21" fillId="0" borderId="24" xfId="0" applyFont="1" applyBorder="1" applyAlignment="1">
      <alignment vertical="top" wrapText="1"/>
    </xf>
    <xf numFmtId="0" fontId="8" fillId="0" borderId="24" xfId="198" applyFont="1" applyBorder="1" applyAlignment="1" applyProtection="1">
      <alignment vertical="top" wrapText="1"/>
    </xf>
    <xf numFmtId="212" fontId="8" fillId="8" borderId="24" xfId="1" applyNumberFormat="1" applyFont="1" applyFill="1" applyBorder="1" applyAlignment="1" applyProtection="1">
      <alignment horizontal="right" vertical="top"/>
    </xf>
    <xf numFmtId="213" fontId="8" fillId="0" borderId="24" xfId="198" applyNumberFormat="1" applyFont="1" applyBorder="1" applyAlignment="1" applyProtection="1">
      <alignment horizontal="center" vertical="top" wrapText="1"/>
    </xf>
    <xf numFmtId="213" fontId="8" fillId="6" borderId="24" xfId="198" applyNumberFormat="1" applyFont="1" applyFill="1" applyBorder="1" applyAlignment="1" applyProtection="1">
      <alignment horizontal="center" vertical="top" wrapText="1"/>
    </xf>
    <xf numFmtId="203" fontId="8" fillId="0" borderId="24" xfId="198" applyNumberFormat="1" applyFont="1" applyBorder="1" applyAlignment="1" applyProtection="1">
      <alignment horizontal="center" vertical="top"/>
    </xf>
    <xf numFmtId="4" fontId="8" fillId="11" borderId="24" xfId="198" applyNumberFormat="1" applyFont="1" applyFill="1" applyBorder="1" applyAlignment="1" applyProtection="1">
      <alignment horizontal="center" vertical="top" wrapText="1"/>
    </xf>
    <xf numFmtId="1" fontId="8" fillId="11" borderId="24" xfId="0" applyNumberFormat="1" applyFont="1" applyFill="1" applyBorder="1" applyAlignment="1">
      <alignment horizontal="center" vertical="top"/>
    </xf>
    <xf numFmtId="1" fontId="8" fillId="11" borderId="24" xfId="0" applyNumberFormat="1" applyFont="1" applyFill="1" applyBorder="1" applyAlignment="1">
      <alignment horizontal="right" vertical="top"/>
    </xf>
    <xf numFmtId="2" fontId="8" fillId="0" borderId="24" xfId="198" applyNumberFormat="1" applyFont="1" applyBorder="1" applyAlignment="1" applyProtection="1">
      <alignment horizontal="center" vertical="top"/>
    </xf>
    <xf numFmtId="176" fontId="8" fillId="11" borderId="24" xfId="1" applyFont="1" applyFill="1" applyBorder="1" applyAlignment="1" applyProtection="1">
      <alignment horizontal="right" vertical="top"/>
    </xf>
    <xf numFmtId="176" fontId="8" fillId="11" borderId="24" xfId="1" applyFont="1" applyFill="1" applyBorder="1" applyAlignment="1" applyProtection="1">
      <alignment horizontal="center" vertical="top"/>
    </xf>
    <xf numFmtId="213" fontId="8" fillId="0" borderId="24" xfId="198" applyNumberFormat="1" applyFont="1" applyBorder="1" applyAlignment="1" applyProtection="1">
      <alignment horizontal="center" vertical="center" wrapText="1"/>
    </xf>
    <xf numFmtId="0" fontId="8" fillId="22" borderId="24" xfId="0" applyFont="1" applyFill="1" applyBorder="1" applyAlignment="1">
      <alignment horizontal="justify" vertical="top"/>
    </xf>
    <xf numFmtId="213" fontId="8" fillId="6" borderId="24" xfId="198" applyNumberFormat="1" applyFont="1" applyFill="1" applyBorder="1" applyAlignment="1" applyProtection="1">
      <alignment horizontal="center" vertical="center" wrapText="1"/>
    </xf>
    <xf numFmtId="213" fontId="7" fillId="6" borderId="24" xfId="198" applyNumberFormat="1" applyFont="1" applyFill="1" applyBorder="1" applyAlignment="1" applyProtection="1">
      <alignment horizontal="center" vertical="top" wrapText="1"/>
    </xf>
    <xf numFmtId="206" fontId="8" fillId="2" borderId="24" xfId="1" applyNumberFormat="1" applyFont="1" applyFill="1" applyBorder="1" applyAlignment="1" applyProtection="1">
      <alignment horizontal="right" vertical="top" wrapText="1"/>
    </xf>
    <xf numFmtId="206" fontId="8" fillId="0" borderId="24" xfId="1" applyNumberFormat="1" applyFont="1" applyFill="1" applyBorder="1" applyAlignment="1" applyProtection="1">
      <alignment horizontal="right" vertical="top" wrapText="1"/>
    </xf>
    <xf numFmtId="206" fontId="8" fillId="0" borderId="24" xfId="1" applyNumberFormat="1" applyFont="1" applyFill="1" applyBorder="1" applyAlignment="1" applyProtection="1">
      <alignment horizontal="center" vertical="top" wrapText="1"/>
    </xf>
    <xf numFmtId="0" fontId="7" fillId="4" borderId="24" xfId="0" applyFont="1" applyFill="1" applyBorder="1" applyAlignment="1">
      <alignment horizontal="justify" vertical="top" wrapText="1"/>
    </xf>
    <xf numFmtId="0" fontId="7" fillId="4" borderId="24" xfId="198" applyFont="1" applyFill="1" applyBorder="1" applyAlignment="1" applyProtection="1">
      <alignment horizontal="justify" vertical="top" wrapText="1"/>
    </xf>
    <xf numFmtId="4" fontId="7" fillId="6" borderId="24" xfId="198" applyNumberFormat="1" applyFont="1" applyFill="1" applyBorder="1" applyAlignment="1" applyProtection="1">
      <alignment horizontal="center" vertical="top" wrapText="1"/>
    </xf>
    <xf numFmtId="203" fontId="7" fillId="0" borderId="24" xfId="198" applyNumberFormat="1" applyFont="1" applyBorder="1" applyAlignment="1" applyProtection="1">
      <alignment horizontal="center" vertical="top"/>
    </xf>
    <xf numFmtId="0" fontId="7" fillId="0" borderId="24" xfId="198" applyFont="1" applyBorder="1" applyAlignment="1" applyProtection="1">
      <alignment horizontal="left" vertical="top" wrapText="1"/>
    </xf>
    <xf numFmtId="0" fontId="8" fillId="12" borderId="24" xfId="198" applyFont="1" applyFill="1" applyBorder="1" applyAlignment="1" applyProtection="1">
      <alignment horizontal="center" vertical="top"/>
    </xf>
    <xf numFmtId="176" fontId="8" fillId="12" borderId="24" xfId="1" applyFont="1" applyFill="1" applyBorder="1" applyAlignment="1" applyProtection="1">
      <alignment horizontal="right" vertical="top"/>
    </xf>
    <xf numFmtId="0" fontId="8" fillId="0" borderId="24" xfId="198" applyFont="1" applyBorder="1" applyAlignment="1" applyProtection="1">
      <alignment vertical="center"/>
    </xf>
    <xf numFmtId="0" fontId="7" fillId="6" borderId="24" xfId="198" applyFont="1" applyFill="1" applyBorder="1" applyAlignment="1" applyProtection="1">
      <alignment horizontal="center" vertical="center" wrapText="1"/>
    </xf>
    <xf numFmtId="4" fontId="8" fillId="4" borderId="24" xfId="0" applyNumberFormat="1" applyFont="1" applyFill="1" applyBorder="1" applyAlignment="1">
      <alignment horizontal="center" vertical="top"/>
    </xf>
    <xf numFmtId="0" fontId="41" fillId="6" borderId="24" xfId="0" applyFont="1" applyFill="1" applyBorder="1" applyAlignment="1">
      <alignment horizontal="center" vertical="top"/>
    </xf>
    <xf numFmtId="0" fontId="8" fillId="0" borderId="0" xfId="0" applyFont="1" applyAlignment="1">
      <alignment horizontal="center" vertical="center"/>
    </xf>
    <xf numFmtId="0" fontId="8" fillId="0" borderId="24" xfId="198" applyFont="1" applyBorder="1" applyAlignment="1" applyProtection="1">
      <alignment horizontal="left" vertical="center"/>
    </xf>
    <xf numFmtId="206" fontId="8" fillId="0" borderId="24" xfId="1" applyNumberFormat="1" applyFont="1" applyFill="1" applyBorder="1" applyAlignment="1" applyProtection="1">
      <alignment horizontal="center" vertical="center" wrapText="1"/>
    </xf>
    <xf numFmtId="0" fontId="8" fillId="4" borderId="24" xfId="198" applyFont="1" applyFill="1" applyBorder="1" applyAlignment="1">
      <alignment horizontal="center" vertical="center" wrapText="1"/>
    </xf>
    <xf numFmtId="3" fontId="7" fillId="6" borderId="24" xfId="198" applyNumberFormat="1" applyFont="1" applyFill="1" applyBorder="1" applyAlignment="1" applyProtection="1">
      <alignment horizontal="center" vertical="top" wrapText="1"/>
    </xf>
    <xf numFmtId="0" fontId="46" fillId="6" borderId="24" xfId="0" applyFont="1" applyFill="1" applyBorder="1" applyAlignment="1">
      <alignment horizontal="center" vertical="top"/>
    </xf>
    <xf numFmtId="203" fontId="7" fillId="0" borderId="25" xfId="198" applyNumberFormat="1" applyFont="1" applyBorder="1" applyAlignment="1" applyProtection="1">
      <alignment horizontal="center" vertical="top"/>
    </xf>
    <xf numFmtId="0" fontId="8" fillId="0" borderId="25" xfId="0" applyFont="1" applyBorder="1" applyAlignment="1">
      <alignment horizontal="justify" vertical="top" wrapText="1"/>
    </xf>
    <xf numFmtId="0" fontId="8" fillId="6" borderId="25" xfId="198" applyFont="1" applyFill="1" applyBorder="1" applyAlignment="1" applyProtection="1">
      <alignment horizontal="center" vertical="center"/>
    </xf>
    <xf numFmtId="176" fontId="8" fillId="6" borderId="25" xfId="1" applyFont="1" applyFill="1" applyBorder="1" applyAlignment="1" applyProtection="1">
      <alignment horizontal="right" vertical="center"/>
    </xf>
    <xf numFmtId="206" fontId="8" fillId="0" borderId="25" xfId="1" applyNumberFormat="1" applyFont="1" applyFill="1" applyBorder="1" applyAlignment="1" applyProtection="1">
      <alignment horizontal="center" vertical="center" wrapText="1"/>
    </xf>
    <xf numFmtId="0" fontId="8" fillId="0" borderId="25" xfId="0" applyFont="1" applyBorder="1" applyAlignment="1">
      <alignment vertical="top"/>
    </xf>
    <xf numFmtId="0" fontId="8" fillId="6" borderId="24" xfId="198" applyFont="1" applyFill="1" applyBorder="1" applyAlignment="1" applyProtection="1">
      <alignment horizontal="center" vertical="top"/>
    </xf>
    <xf numFmtId="176" fontId="8" fillId="6" borderId="24" xfId="1" applyFont="1" applyFill="1" applyBorder="1" applyAlignment="1" applyProtection="1">
      <alignment horizontal="right" vertical="top"/>
    </xf>
    <xf numFmtId="206" fontId="8" fillId="0" borderId="24" xfId="0" applyNumberFormat="1" applyFont="1" applyBorder="1" applyAlignment="1">
      <alignment vertical="top"/>
    </xf>
    <xf numFmtId="0" fontId="8" fillId="0" borderId="24" xfId="0" applyFont="1" applyBorder="1" applyAlignment="1">
      <alignment horizontal="left" vertical="top" wrapText="1"/>
    </xf>
    <xf numFmtId="4" fontId="8" fillId="6" borderId="24" xfId="198" applyNumberFormat="1" applyFont="1" applyFill="1" applyBorder="1" applyAlignment="1" applyProtection="1">
      <alignment horizontal="center" vertical="top" wrapText="1"/>
    </xf>
    <xf numFmtId="0" fontId="8" fillId="0" borderId="24" xfId="198" applyFont="1" applyBorder="1" applyAlignment="1" applyProtection="1">
      <alignment horizontal="center" vertical="top" wrapText="1"/>
    </xf>
    <xf numFmtId="0" fontId="7" fillId="6" borderId="22" xfId="0" applyFont="1" applyFill="1" applyBorder="1" applyAlignment="1">
      <alignment horizontal="center" vertical="top"/>
    </xf>
    <xf numFmtId="0" fontId="7" fillId="6" borderId="30" xfId="0" applyFont="1" applyFill="1" applyBorder="1" applyAlignment="1">
      <alignment horizontal="center" vertical="top"/>
    </xf>
    <xf numFmtId="0" fontId="7" fillId="6" borderId="34" xfId="0" applyFont="1" applyFill="1" applyBorder="1" applyAlignment="1">
      <alignment horizontal="center" vertical="top"/>
    </xf>
    <xf numFmtId="206" fontId="7" fillId="6" borderId="22" xfId="1" applyNumberFormat="1" applyFont="1" applyFill="1" applyBorder="1" applyAlignment="1" applyProtection="1">
      <alignment horizontal="center" vertical="center" wrapText="1"/>
    </xf>
    <xf numFmtId="176" fontId="8" fillId="0" borderId="0" xfId="1" applyFont="1" applyAlignment="1" applyProtection="1">
      <alignment vertical="top"/>
    </xf>
    <xf numFmtId="2" fontId="13" fillId="0" borderId="0" xfId="0" applyNumberFormat="1" applyFont="1" applyAlignment="1">
      <alignment horizontal="center" vertical="top" wrapText="1"/>
    </xf>
    <xf numFmtId="176" fontId="13" fillId="0" borderId="0" xfId="0" applyNumberFormat="1" applyFont="1" applyAlignment="1">
      <alignment horizontal="right" vertical="top" wrapText="1"/>
    </xf>
    <xf numFmtId="209" fontId="13" fillId="0" borderId="0" xfId="0" applyNumberFormat="1" applyFont="1" applyAlignment="1">
      <alignment horizontal="center" vertical="top" wrapText="1"/>
    </xf>
    <xf numFmtId="0" fontId="40" fillId="0" borderId="0" xfId="0" applyFont="1"/>
    <xf numFmtId="0" fontId="13" fillId="0" borderId="0" xfId="0" applyFont="1" applyFill="1" applyAlignment="1">
      <alignment horizontal="right" vertical="center" wrapText="1"/>
    </xf>
    <xf numFmtId="0" fontId="13" fillId="7" borderId="24" xfId="0" applyFont="1" applyFill="1" applyBorder="1" applyAlignment="1">
      <alignment horizontal="left" vertical="center" wrapText="1"/>
    </xf>
    <xf numFmtId="0" fontId="24" fillId="6" borderId="24" xfId="0" applyFont="1" applyFill="1" applyBorder="1" applyAlignment="1">
      <alignment horizontal="left" vertical="center" wrapText="1"/>
    </xf>
    <xf numFmtId="0" fontId="24" fillId="0" borderId="24" xfId="0" applyFont="1" applyFill="1" applyBorder="1" applyAlignment="1">
      <alignment horizontal="center" vertical="center"/>
    </xf>
    <xf numFmtId="196" fontId="8" fillId="0" borderId="0" xfId="0" applyNumberFormat="1" applyFont="1"/>
    <xf numFmtId="1" fontId="8" fillId="0" borderId="24" xfId="0" applyNumberFormat="1" applyFont="1" applyFill="1" applyBorder="1" applyAlignment="1">
      <alignment horizontal="right" vertical="center"/>
    </xf>
    <xf numFmtId="176" fontId="8" fillId="11" borderId="24" xfId="1" applyFont="1" applyFill="1" applyBorder="1" applyAlignment="1" applyProtection="1">
      <alignment horizontal="center" vertical="center"/>
    </xf>
    <xf numFmtId="0" fontId="8" fillId="6" borderId="24" xfId="198" applyFont="1" applyFill="1" applyBorder="1" applyAlignment="1" applyProtection="1">
      <alignment horizontal="center" vertical="center"/>
    </xf>
    <xf numFmtId="3" fontId="7" fillId="34" borderId="24" xfId="198" applyNumberFormat="1" applyFont="1" applyFill="1" applyBorder="1" applyAlignment="1" applyProtection="1">
      <alignment horizontal="center" vertical="center" wrapText="1"/>
    </xf>
    <xf numFmtId="0" fontId="8" fillId="34" borderId="24" xfId="0" applyFont="1" applyFill="1" applyBorder="1" applyAlignment="1">
      <alignment horizontal="center" vertical="center"/>
    </xf>
    <xf numFmtId="0" fontId="7" fillId="4" borderId="24" xfId="0" applyFont="1" applyFill="1" applyBorder="1" applyAlignment="1">
      <alignment horizontal="justify" wrapText="1"/>
    </xf>
    <xf numFmtId="4" fontId="7" fillId="2" borderId="24" xfId="198" applyNumberFormat="1" applyFont="1" applyFill="1" applyBorder="1" applyAlignment="1" applyProtection="1">
      <alignment horizontal="center" vertical="center" wrapText="1"/>
    </xf>
    <xf numFmtId="4" fontId="7" fillId="34" borderId="24" xfId="198" applyNumberFormat="1" applyFont="1" applyFill="1" applyBorder="1" applyAlignment="1" applyProtection="1">
      <alignment horizontal="center" vertical="center" wrapText="1"/>
    </xf>
    <xf numFmtId="0" fontId="7" fillId="34" borderId="24" xfId="198" applyFont="1" applyFill="1" applyBorder="1" applyAlignment="1" applyProtection="1">
      <alignment horizontal="center" vertical="center" wrapText="1"/>
    </xf>
    <xf numFmtId="4" fontId="47" fillId="0" borderId="24" xfId="0" applyNumberFormat="1" applyFont="1" applyFill="1" applyBorder="1" applyAlignment="1">
      <alignment horizontal="center" vertical="center"/>
    </xf>
    <xf numFmtId="0" fontId="40" fillId="34" borderId="24" xfId="0" applyFont="1" applyFill="1" applyBorder="1" applyAlignment="1">
      <alignment horizontal="center" vertical="center" wrapText="1"/>
    </xf>
    <xf numFmtId="0" fontId="44" fillId="34" borderId="24" xfId="0" applyFont="1" applyFill="1" applyBorder="1" applyAlignment="1">
      <alignment horizontal="center" vertical="center" wrapText="1"/>
    </xf>
    <xf numFmtId="0" fontId="7" fillId="6" borderId="24" xfId="198" applyFont="1" applyFill="1" applyBorder="1" applyAlignment="1" applyProtection="1">
      <alignment horizontal="justify" wrapText="1"/>
    </xf>
    <xf numFmtId="0" fontId="46" fillId="34" borderId="24" xfId="0" applyFont="1" applyFill="1" applyBorder="1" applyAlignment="1">
      <alignment horizontal="center" vertical="center"/>
    </xf>
    <xf numFmtId="203" fontId="22" fillId="0" borderId="24" xfId="0" applyNumberFormat="1" applyFont="1" applyBorder="1" applyAlignment="1">
      <alignment horizontal="center" vertical="top"/>
    </xf>
    <xf numFmtId="0" fontId="22" fillId="0" borderId="24" xfId="198" applyFont="1" applyBorder="1" applyAlignment="1" applyProtection="1">
      <alignment horizontal="justify"/>
    </xf>
    <xf numFmtId="0" fontId="22" fillId="0" borderId="24" xfId="0" applyFont="1" applyBorder="1" applyAlignment="1">
      <alignment horizontal="center" vertical="top"/>
    </xf>
    <xf numFmtId="4" fontId="7" fillId="6" borderId="24" xfId="198" applyNumberFormat="1" applyFont="1" applyFill="1" applyBorder="1" applyAlignment="1" applyProtection="1">
      <alignment horizontal="center" vertical="center" wrapText="1"/>
    </xf>
    <xf numFmtId="0" fontId="8" fillId="0" borderId="24" xfId="0" applyFont="1" applyFill="1" applyBorder="1" applyAlignment="1">
      <alignment horizontal="right" vertical="center"/>
    </xf>
    <xf numFmtId="0" fontId="8" fillId="34" borderId="24" xfId="0" applyFont="1" applyFill="1" applyBorder="1" applyAlignment="1">
      <alignment horizontal="center" vertical="center" wrapText="1"/>
    </xf>
    <xf numFmtId="0" fontId="8" fillId="0" borderId="24" xfId="0" applyFont="1" applyBorder="1" applyAlignment="1">
      <alignment horizontal="left" vertical="center" wrapText="1"/>
    </xf>
    <xf numFmtId="0" fontId="7" fillId="6" borderId="22" xfId="0" applyFont="1" applyFill="1" applyBorder="1" applyAlignment="1">
      <alignment horizontal="center" vertical="center"/>
    </xf>
    <xf numFmtId="0" fontId="7" fillId="6" borderId="31" xfId="0" applyFont="1" applyFill="1" applyBorder="1" applyAlignment="1">
      <alignment horizontal="center" vertical="top"/>
    </xf>
    <xf numFmtId="206" fontId="8" fillId="0" borderId="0" xfId="0" applyNumberFormat="1" applyFont="1" applyAlignment="1">
      <alignment horizontal="center" vertical="center"/>
    </xf>
    <xf numFmtId="176" fontId="13" fillId="0" borderId="0" xfId="0" applyNumberFormat="1" applyFont="1" applyFill="1" applyAlignment="1">
      <alignment horizontal="right" vertical="center" wrapText="1"/>
    </xf>
    <xf numFmtId="209" fontId="13" fillId="0" borderId="0" xfId="0" applyNumberFormat="1" applyFont="1" applyAlignment="1">
      <alignment horizontal="center" vertical="center" wrapText="1"/>
    </xf>
    <xf numFmtId="0" fontId="48" fillId="0" borderId="0" xfId="0" applyFont="1"/>
    <xf numFmtId="0" fontId="49" fillId="0" borderId="24" xfId="204" applyFont="1" applyBorder="1" applyAlignment="1">
      <alignment horizontal="center" vertical="center" wrapText="1"/>
    </xf>
    <xf numFmtId="0" fontId="50" fillId="0" borderId="24" xfId="147" applyFont="1" applyBorder="1" applyAlignment="1">
      <alignment horizontal="center" vertical="center"/>
    </xf>
    <xf numFmtId="0" fontId="51" fillId="0" borderId="24" xfId="193" applyFont="1" applyBorder="1" applyAlignment="1">
      <alignment horizontal="center" vertical="center" wrapText="1"/>
    </xf>
    <xf numFmtId="0" fontId="51" fillId="0" borderId="24" xfId="147" applyFont="1" applyBorder="1" applyAlignment="1">
      <alignment horizontal="center" vertical="center"/>
    </xf>
    <xf numFmtId="0" fontId="20" fillId="0" borderId="24" xfId="147" applyFont="1" applyBorder="1" applyAlignment="1">
      <alignment horizontal="center" vertical="center"/>
    </xf>
    <xf numFmtId="0" fontId="51" fillId="0" borderId="24" xfId="147" applyFont="1" applyBorder="1" applyAlignment="1">
      <alignment horizontal="center" vertical="center" wrapText="1"/>
    </xf>
    <xf numFmtId="4" fontId="20" fillId="4" borderId="24" xfId="147" applyNumberFormat="1" applyFont="1" applyFill="1" applyBorder="1" applyAlignment="1">
      <alignment horizontal="center" vertical="center"/>
    </xf>
    <xf numFmtId="4" fontId="20" fillId="0" borderId="24" xfId="147" applyNumberFormat="1" applyFont="1" applyBorder="1" applyAlignment="1">
      <alignment horizontal="center" vertical="center"/>
    </xf>
    <xf numFmtId="4" fontId="51" fillId="0" borderId="24" xfId="147" applyNumberFormat="1" applyFont="1" applyBorder="1" applyAlignment="1">
      <alignment horizontal="center" vertical="center"/>
    </xf>
    <xf numFmtId="0" fontId="51" fillId="0" borderId="24" xfId="147" applyFont="1" applyBorder="1" applyAlignment="1">
      <alignment horizontal="left" vertical="top" wrapText="1"/>
    </xf>
    <xf numFmtId="176" fontId="52" fillId="0" borderId="0" xfId="1" applyFont="1"/>
    <xf numFmtId="0" fontId="48" fillId="0" borderId="24" xfId="0" applyFont="1" applyBorder="1"/>
    <xf numFmtId="0" fontId="52" fillId="0" borderId="24" xfId="0" applyFont="1" applyBorder="1" applyAlignment="1">
      <alignment horizontal="center" vertical="top" wrapText="1"/>
    </xf>
    <xf numFmtId="176" fontId="48" fillId="0" borderId="0" xfId="0" applyNumberFormat="1" applyFont="1"/>
    <xf numFmtId="0" fontId="53" fillId="0" borderId="0" xfId="0" applyFont="1"/>
    <xf numFmtId="0" fontId="54" fillId="0" borderId="0" xfId="0" applyFont="1" applyAlignment="1">
      <alignment horizontal="center"/>
    </xf>
    <xf numFmtId="49" fontId="15" fillId="0" borderId="0" xfId="0" applyNumberFormat="1" applyFont="1" applyAlignment="1">
      <alignment horizontal="justify" vertical="top" wrapText="1"/>
    </xf>
    <xf numFmtId="0" fontId="55" fillId="0" borderId="0" xfId="0" applyFont="1" applyAlignment="1">
      <alignment horizontal="center" wrapText="1"/>
    </xf>
    <xf numFmtId="0" fontId="56" fillId="0" borderId="0" xfId="0" applyFont="1"/>
    <xf numFmtId="0" fontId="53" fillId="0" borderId="0" xfId="0" applyFont="1" applyAlignment="1">
      <alignment horizontal="center"/>
    </xf>
    <xf numFmtId="0" fontId="57" fillId="0" borderId="0" xfId="0" applyFont="1" applyAlignment="1">
      <alignment horizontal="center"/>
    </xf>
    <xf numFmtId="0" fontId="58" fillId="0" borderId="0" xfId="0" applyFont="1" applyAlignment="1">
      <alignment horizontal="center"/>
    </xf>
    <xf numFmtId="0" fontId="58" fillId="0" borderId="0" xfId="0" applyFont="1"/>
    <xf numFmtId="0" fontId="59" fillId="0" borderId="0" xfId="0" applyFont="1" applyAlignment="1">
      <alignment horizontal="left"/>
    </xf>
    <xf numFmtId="0" fontId="59" fillId="0" borderId="0" xfId="0" applyFont="1"/>
    <xf numFmtId="0" fontId="58" fillId="0" borderId="0" xfId="0" applyFont="1" applyAlignment="1">
      <alignment vertical="center" wrapText="1"/>
    </xf>
    <xf numFmtId="0" fontId="59" fillId="0" borderId="0" xfId="0" applyFont="1" applyAlignment="1">
      <alignment horizontal="justify" vertical="center" wrapText="1"/>
    </xf>
    <xf numFmtId="0" fontId="59" fillId="0" borderId="0" xfId="0" applyFont="1" applyAlignment="1">
      <alignment horizontal="justify" vertical="center"/>
    </xf>
    <xf numFmtId="0" fontId="58" fillId="0" borderId="0" xfId="0" applyFont="1" applyAlignment="1">
      <alignment wrapText="1"/>
    </xf>
    <xf numFmtId="214" fontId="59" fillId="0" borderId="0" xfId="0" applyNumberFormat="1" applyFont="1" applyAlignment="1">
      <alignment horizontal="left"/>
    </xf>
    <xf numFmtId="4" fontId="59" fillId="0" borderId="0" xfId="1" applyNumberFormat="1" applyFont="1" applyBorder="1" applyAlignment="1">
      <alignment horizontal="left"/>
    </xf>
    <xf numFmtId="0" fontId="58" fillId="0" borderId="0" xfId="0" applyFont="1" applyAlignment="1">
      <alignment horizontal="center" wrapText="1"/>
    </xf>
    <xf numFmtId="0" fontId="60" fillId="0" borderId="0" xfId="0" applyFont="1"/>
    <xf numFmtId="0" fontId="57" fillId="0" borderId="0" xfId="0" applyFont="1" applyAlignment="1">
      <alignment horizontal="center" wrapText="1"/>
    </xf>
    <xf numFmtId="0" fontId="61" fillId="0" borderId="0" xfId="0" applyFont="1" applyAlignment="1">
      <alignment horizontal="center" wrapText="1"/>
    </xf>
    <xf numFmtId="0" fontId="0" fillId="0" borderId="0" xfId="201" applyFont="1" applyAlignment="1" applyProtection="1">
      <alignment vertical="center"/>
      <protection hidden="1"/>
    </xf>
    <xf numFmtId="0" fontId="62" fillId="0" borderId="0" xfId="201" applyFont="1" applyAlignment="1" applyProtection="1">
      <alignment vertical="top"/>
      <protection hidden="1"/>
    </xf>
    <xf numFmtId="0" fontId="5" fillId="0" borderId="34" xfId="0" applyFont="1" applyBorder="1" applyAlignment="1" applyProtection="1">
      <alignment horizontal="left" vertical="center"/>
      <protection hidden="1"/>
    </xf>
    <xf numFmtId="0" fontId="5" fillId="0" borderId="34" xfId="0" applyFont="1" applyBorder="1" applyAlignment="1" applyProtection="1">
      <alignment horizontal="justify" vertical="center"/>
      <protection hidden="1"/>
    </xf>
    <xf numFmtId="0" fontId="5" fillId="0" borderId="34" xfId="0" applyFont="1" applyBorder="1" applyAlignment="1" applyProtection="1">
      <alignment vertical="center"/>
      <protection hidden="1"/>
    </xf>
    <xf numFmtId="0" fontId="5" fillId="0" borderId="34" xfId="0" applyFont="1" applyBorder="1" applyAlignment="1" applyProtection="1">
      <alignment horizontal="right" vertical="center"/>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vertical="center"/>
      <protection hidden="1"/>
    </xf>
    <xf numFmtId="0" fontId="5" fillId="0" borderId="0" xfId="201" applyFont="1" applyAlignment="1" applyProtection="1">
      <alignment horizontal="center" vertical="center" wrapText="1"/>
      <protection hidden="1"/>
    </xf>
    <xf numFmtId="0" fontId="63" fillId="0" borderId="0" xfId="201" applyFont="1" applyAlignment="1" applyProtection="1">
      <alignment horizontal="center" vertical="top"/>
      <protection hidden="1"/>
    </xf>
    <xf numFmtId="0" fontId="64" fillId="35" borderId="0" xfId="201" applyFont="1" applyFill="1" applyAlignment="1" applyProtection="1">
      <alignment horizontal="center" vertical="center"/>
      <protection hidden="1"/>
    </xf>
    <xf numFmtId="0" fontId="5" fillId="0" borderId="0" xfId="201" applyFont="1" applyAlignment="1" applyProtection="1">
      <alignment vertical="center"/>
      <protection hidden="1"/>
    </xf>
    <xf numFmtId="0" fontId="5" fillId="0" borderId="0" xfId="202" applyFont="1" applyAlignment="1" applyProtection="1">
      <alignment vertical="center"/>
      <protection hidden="1"/>
    </xf>
    <xf numFmtId="0" fontId="0" fillId="0" borderId="0" xfId="201" applyFont="1" applyAlignment="1" applyProtection="1">
      <alignment horizontal="left" vertical="center" indent="1"/>
      <protection hidden="1"/>
    </xf>
    <xf numFmtId="0" fontId="5" fillId="0" borderId="0" xfId="199" applyNumberFormat="1" applyFont="1" applyFill="1" applyBorder="1" applyAlignment="1" applyProtection="1">
      <alignment horizontal="justify" vertical="center" wrapText="1"/>
      <protection hidden="1"/>
    </xf>
    <xf numFmtId="0" fontId="11" fillId="0" borderId="0" xfId="202" applyAlignment="1" applyProtection="1">
      <alignment horizontal="left" vertical="top"/>
      <protection hidden="1"/>
    </xf>
    <xf numFmtId="0" fontId="0" fillId="0" borderId="0" xfId="203" applyFont="1" applyAlignment="1" applyProtection="1">
      <alignment horizontal="left" vertical="center" indent="1"/>
      <protection hidden="1"/>
    </xf>
    <xf numFmtId="0" fontId="5" fillId="0" borderId="0" xfId="203" applyFont="1" applyAlignment="1" applyProtection="1">
      <alignment vertical="top"/>
      <protection hidden="1"/>
    </xf>
    <xf numFmtId="0" fontId="0" fillId="0" borderId="0" xfId="201" applyFont="1" applyAlignment="1" applyProtection="1">
      <alignment horizontal="left" vertical="top"/>
      <protection hidden="1"/>
    </xf>
    <xf numFmtId="0" fontId="0" fillId="0" borderId="0" xfId="202" applyFont="1" applyAlignment="1" applyProtection="1">
      <alignment horizontal="left" vertical="top"/>
      <protection hidden="1"/>
    </xf>
    <xf numFmtId="0" fontId="0" fillId="0" borderId="0" xfId="201" applyFont="1" applyAlignment="1" applyProtection="1">
      <alignment vertical="top"/>
      <protection hidden="1"/>
    </xf>
    <xf numFmtId="0" fontId="65" fillId="0" borderId="0" xfId="0" applyFont="1" applyAlignment="1">
      <alignment horizontal="left" vertical="top"/>
    </xf>
    <xf numFmtId="0" fontId="5" fillId="0" borderId="34" xfId="201" applyFont="1" applyBorder="1" applyAlignment="1" applyProtection="1">
      <alignment vertical="top"/>
      <protection hidden="1"/>
    </xf>
    <xf numFmtId="0" fontId="5" fillId="0" borderId="25" xfId="201" applyFont="1" applyBorder="1" applyAlignment="1" applyProtection="1">
      <alignment horizontal="justify" vertical="top" wrapText="1"/>
      <protection hidden="1"/>
    </xf>
    <xf numFmtId="0" fontId="5" fillId="0" borderId="26" xfId="201" applyFont="1" applyBorder="1" applyAlignment="1" applyProtection="1">
      <alignment horizontal="center" vertical="center" wrapText="1"/>
      <protection hidden="1"/>
    </xf>
    <xf numFmtId="0" fontId="5" fillId="0" borderId="27" xfId="201" applyFont="1" applyBorder="1" applyAlignment="1" applyProtection="1">
      <alignment horizontal="center" vertical="center" wrapText="1"/>
      <protection hidden="1"/>
    </xf>
    <xf numFmtId="0" fontId="5" fillId="0" borderId="25" xfId="201" applyFont="1" applyBorder="1" applyAlignment="1" applyProtection="1">
      <alignment horizontal="right" vertical="center" wrapText="1" indent="5"/>
      <protection hidden="1"/>
    </xf>
    <xf numFmtId="215" fontId="5" fillId="0" borderId="25" xfId="201" applyNumberFormat="1" applyFont="1" applyBorder="1" applyAlignment="1" applyProtection="1">
      <alignment horizontal="center" vertical="center"/>
      <protection hidden="1"/>
    </xf>
    <xf numFmtId="0" fontId="5" fillId="36" borderId="43" xfId="201" applyFont="1" applyFill="1" applyBorder="1" applyAlignment="1" applyProtection="1">
      <alignment horizontal="left" vertical="center" wrapText="1"/>
      <protection hidden="1"/>
    </xf>
    <xf numFmtId="4" fontId="5" fillId="0" borderId="25" xfId="201" applyNumberFormat="1" applyFont="1" applyBorder="1" applyAlignment="1" applyProtection="1">
      <alignment vertical="center"/>
      <protection hidden="1"/>
    </xf>
    <xf numFmtId="4" fontId="62" fillId="0" borderId="0" xfId="201" applyNumberFormat="1" applyFont="1" applyAlignment="1" applyProtection="1">
      <alignment vertical="top"/>
      <protection hidden="1"/>
    </xf>
    <xf numFmtId="2" fontId="62" fillId="0" borderId="0" xfId="201" applyNumberFormat="1" applyFont="1" applyAlignment="1" applyProtection="1">
      <alignment vertical="top"/>
      <protection hidden="1"/>
    </xf>
    <xf numFmtId="0" fontId="0" fillId="0" borderId="22" xfId="201" applyFont="1" applyBorder="1" applyAlignment="1" applyProtection="1">
      <alignment horizontal="center" vertical="center"/>
      <protection hidden="1"/>
    </xf>
    <xf numFmtId="0" fontId="62" fillId="0" borderId="44" xfId="201" applyFont="1" applyBorder="1" applyAlignment="1" applyProtection="1">
      <alignment horizontal="justify" vertical="center" wrapText="1"/>
      <protection hidden="1"/>
    </xf>
    <xf numFmtId="0" fontId="62" fillId="0" borderId="45" xfId="201" applyFont="1" applyBorder="1" applyAlignment="1" applyProtection="1">
      <alignment horizontal="justify" vertical="center" wrapText="1"/>
      <protection hidden="1"/>
    </xf>
    <xf numFmtId="0" fontId="0" fillId="0" borderId="22" xfId="201" applyFont="1" applyBorder="1" applyAlignment="1" applyProtection="1">
      <alignment vertical="center"/>
      <protection hidden="1"/>
    </xf>
    <xf numFmtId="0" fontId="0" fillId="0" borderId="44" xfId="201" applyFont="1" applyBorder="1" applyAlignment="1" applyProtection="1">
      <alignment horizontal="justify" vertical="center" wrapText="1"/>
      <protection hidden="1"/>
    </xf>
    <xf numFmtId="0" fontId="0" fillId="0" borderId="45" xfId="201" applyFont="1" applyBorder="1" applyAlignment="1" applyProtection="1">
      <alignment horizontal="justify" vertical="center" wrapText="1"/>
      <protection hidden="1"/>
    </xf>
    <xf numFmtId="4" fontId="5" fillId="0" borderId="25" xfId="201" applyNumberFormat="1" applyFont="1" applyBorder="1" applyAlignment="1" applyProtection="1">
      <alignment horizontal="right" vertical="center"/>
      <protection hidden="1"/>
    </xf>
    <xf numFmtId="0" fontId="0" fillId="0" borderId="22" xfId="201" applyFont="1" applyBorder="1" applyAlignment="1" applyProtection="1">
      <alignment horizontal="justify" vertical="top" wrapText="1"/>
      <protection hidden="1"/>
    </xf>
    <xf numFmtId="0" fontId="0" fillId="0" borderId="25" xfId="201" applyFont="1" applyBorder="1" applyAlignment="1" applyProtection="1">
      <alignment horizontal="center" vertical="center"/>
      <protection hidden="1"/>
    </xf>
    <xf numFmtId="176" fontId="5" fillId="0" borderId="23" xfId="201" applyNumberFormat="1" applyFont="1" applyBorder="1" applyAlignment="1" applyProtection="1">
      <alignment horizontal="justify" vertical="top" wrapText="1"/>
      <protection hidden="1"/>
    </xf>
    <xf numFmtId="0" fontId="0" fillId="0" borderId="23" xfId="201" applyFont="1" applyBorder="1" applyAlignment="1" applyProtection="1">
      <alignment horizontal="justify" vertical="top" wrapText="1"/>
      <protection hidden="1"/>
    </xf>
    <xf numFmtId="0" fontId="5" fillId="0" borderId="24" xfId="201" applyFont="1" applyBorder="1" applyAlignment="1" applyProtection="1">
      <alignment horizontal="center" vertical="center"/>
      <protection hidden="1"/>
    </xf>
    <xf numFmtId="0" fontId="5" fillId="0" borderId="24" xfId="201" applyFont="1" applyBorder="1" applyAlignment="1" applyProtection="1">
      <alignment horizontal="left" vertical="center" wrapText="1"/>
      <protection hidden="1"/>
    </xf>
    <xf numFmtId="4" fontId="5" fillId="0" borderId="25" xfId="201" applyNumberFormat="1" applyFont="1" applyBorder="1" applyAlignment="1" applyProtection="1">
      <alignment vertical="center" wrapText="1"/>
      <protection hidden="1"/>
    </xf>
    <xf numFmtId="3" fontId="66" fillId="0" borderId="22" xfId="201" applyNumberFormat="1" applyFont="1" applyBorder="1" applyAlignment="1" applyProtection="1">
      <alignment horizontal="justify" vertical="center" wrapText="1"/>
      <protection hidden="1"/>
    </xf>
    <xf numFmtId="0" fontId="0" fillId="0" borderId="0" xfId="201" applyFont="1" applyAlignment="1" applyProtection="1">
      <alignment horizontal="center" vertical="center"/>
      <protection hidden="1"/>
    </xf>
    <xf numFmtId="0" fontId="5" fillId="0" borderId="0" xfId="201" applyFont="1" applyAlignment="1" applyProtection="1">
      <alignment horizontal="left" vertical="center" wrapText="1"/>
      <protection hidden="1"/>
    </xf>
    <xf numFmtId="0" fontId="5" fillId="0" borderId="0" xfId="201" applyFont="1" applyAlignment="1" applyProtection="1">
      <alignment horizontal="right" vertical="center" wrapText="1"/>
      <protection hidden="1"/>
    </xf>
    <xf numFmtId="0" fontId="5" fillId="0" borderId="0" xfId="0" applyFont="1" applyAlignment="1" applyProtection="1">
      <alignment horizontal="right" vertical="center"/>
      <protection hidden="1"/>
    </xf>
    <xf numFmtId="0" fontId="5" fillId="0" borderId="0" xfId="0" applyFont="1" applyAlignment="1" applyProtection="1">
      <alignment horizontal="justify" vertical="center"/>
      <protection hidden="1"/>
    </xf>
    <xf numFmtId="216" fontId="5" fillId="0" borderId="0" xfId="0" applyNumberFormat="1" applyFont="1" applyAlignment="1" applyProtection="1">
      <alignment horizontal="left" vertical="center" indent="1"/>
      <protection hidden="1"/>
    </xf>
    <xf numFmtId="0" fontId="5" fillId="0" borderId="0" xfId="0" applyFont="1" applyAlignment="1" applyProtection="1">
      <alignment horizontal="left" vertical="center" indent="1"/>
      <protection hidden="1"/>
    </xf>
    <xf numFmtId="0" fontId="0" fillId="0" borderId="0" xfId="0" applyAlignment="1" applyProtection="1">
      <alignment horizontal="right" vertical="center"/>
      <protection hidden="1"/>
    </xf>
    <xf numFmtId="0" fontId="0" fillId="0" borderId="0" xfId="0" applyAlignment="1" applyProtection="1">
      <alignment horizontal="center" vertical="center"/>
      <protection hidden="1"/>
    </xf>
    <xf numFmtId="0" fontId="0" fillId="0" borderId="0" xfId="201" applyFont="1" applyAlignment="1" applyProtection="1">
      <alignment horizontal="right" vertical="center"/>
      <protection hidden="1"/>
    </xf>
    <xf numFmtId="0" fontId="0" fillId="0" borderId="0" xfId="201" applyFont="1" applyAlignment="1" applyProtection="1">
      <alignment horizontal="left" vertical="center"/>
      <protection hidden="1"/>
    </xf>
    <xf numFmtId="0" fontId="62" fillId="0" borderId="0" xfId="201" applyFont="1" applyAlignment="1" applyProtection="1">
      <alignment horizontal="right"/>
      <protection hidden="1"/>
    </xf>
    <xf numFmtId="0" fontId="67" fillId="0" borderId="0" xfId="200" applyNumberFormat="1" applyFont="1" applyFill="1" applyBorder="1" applyAlignment="1" applyProtection="1">
      <alignment horizontal="center" vertical="top"/>
      <protection hidden="1"/>
    </xf>
    <xf numFmtId="0" fontId="47" fillId="0" borderId="0" xfId="200" applyNumberFormat="1" applyFont="1" applyFill="1" applyBorder="1" applyAlignment="1" applyProtection="1">
      <alignment vertical="top"/>
      <protection hidden="1"/>
    </xf>
    <xf numFmtId="0" fontId="0" fillId="0" borderId="0" xfId="200" applyNumberFormat="1" applyFont="1" applyFill="1" applyBorder="1" applyAlignment="1" applyProtection="1">
      <alignment vertical="center"/>
      <protection hidden="1"/>
    </xf>
    <xf numFmtId="0" fontId="68" fillId="0" borderId="0" xfId="200" applyNumberFormat="1" applyFont="1" applyFill="1" applyBorder="1" applyAlignment="1" applyProtection="1">
      <alignment vertical="center"/>
      <protection hidden="1"/>
    </xf>
    <xf numFmtId="0" fontId="69" fillId="0" borderId="0" xfId="200" applyNumberFormat="1" applyFont="1" applyFill="1" applyBorder="1" applyAlignment="1" applyProtection="1">
      <alignment vertical="center"/>
      <protection hidden="1"/>
    </xf>
    <xf numFmtId="0" fontId="69" fillId="0" borderId="0" xfId="200" applyNumberFormat="1" applyFont="1" applyFill="1" applyBorder="1" applyAlignment="1" applyProtection="1">
      <alignment vertical="top"/>
      <protection hidden="1"/>
    </xf>
    <xf numFmtId="0" fontId="14" fillId="0" borderId="0" xfId="200" applyNumberFormat="1" applyFont="1" applyFill="1" applyBorder="1" applyAlignment="1" applyProtection="1">
      <alignment vertical="top"/>
      <protection hidden="1"/>
    </xf>
    <xf numFmtId="0" fontId="5" fillId="37" borderId="0" xfId="200" applyNumberFormat="1" applyFont="1" applyFill="1" applyBorder="1" applyAlignment="1" applyProtection="1">
      <alignment horizontal="center" vertical="center" wrapText="1"/>
      <protection hidden="1"/>
    </xf>
    <xf numFmtId="0" fontId="70" fillId="0" borderId="0" xfId="200" applyNumberFormat="1" applyFont="1" applyFill="1" applyBorder="1" applyAlignment="1" applyProtection="1">
      <alignment horizontal="center" vertical="center"/>
      <protection hidden="1"/>
    </xf>
    <xf numFmtId="0" fontId="71" fillId="0" borderId="0" xfId="200" applyNumberFormat="1" applyFont="1" applyFill="1" applyBorder="1" applyAlignment="1" applyProtection="1">
      <alignment horizontal="center" vertical="center"/>
      <protection hidden="1"/>
    </xf>
    <xf numFmtId="0" fontId="71" fillId="0" borderId="0" xfId="200" applyNumberFormat="1" applyFont="1" applyFill="1" applyBorder="1" applyAlignment="1" applyProtection="1">
      <alignment horizontal="center" vertical="top"/>
      <protection hidden="1"/>
    </xf>
    <xf numFmtId="0" fontId="5" fillId="0" borderId="34" xfId="0" applyFont="1" applyBorder="1" applyAlignment="1" applyProtection="1">
      <alignment horizontal="center" vertical="center"/>
      <protection hidden="1"/>
    </xf>
    <xf numFmtId="0" fontId="5" fillId="0" borderId="0" xfId="0" applyFont="1" applyAlignment="1" applyProtection="1">
      <alignment horizontal="center" vertical="center"/>
      <protection hidden="1"/>
    </xf>
    <xf numFmtId="0" fontId="0" fillId="0" borderId="0" xfId="0" applyAlignment="1" applyProtection="1">
      <alignment horizontal="left" vertical="center" indent="1"/>
      <protection hidden="1"/>
    </xf>
    <xf numFmtId="0" fontId="0" fillId="0" borderId="0" xfId="200" applyFont="1" applyAlignment="1" applyProtection="1">
      <alignment vertical="top"/>
      <protection hidden="1"/>
    </xf>
    <xf numFmtId="0" fontId="5" fillId="0" borderId="0" xfId="0" applyFont="1" applyAlignment="1" applyProtection="1">
      <alignment horizontal="justify" vertical="top" wrapText="1"/>
      <protection hidden="1"/>
    </xf>
    <xf numFmtId="0" fontId="0" fillId="0" borderId="0" xfId="200" applyFont="1" applyAlignment="1" applyProtection="1">
      <alignment vertical="center"/>
      <protection hidden="1"/>
    </xf>
    <xf numFmtId="0" fontId="0" fillId="0" borderId="0" xfId="200" applyFont="1" applyAlignment="1" applyProtection="1">
      <alignment vertical="center" wrapText="1"/>
      <protection hidden="1"/>
    </xf>
    <xf numFmtId="0" fontId="0" fillId="0" borderId="0" xfId="200" applyFont="1" applyAlignment="1" applyProtection="1">
      <alignment horizontal="justify" vertical="center"/>
      <protection hidden="1"/>
    </xf>
    <xf numFmtId="0" fontId="69" fillId="0" borderId="0" xfId="200" applyNumberFormat="1" applyFont="1" applyFill="1" applyBorder="1" applyAlignment="1" applyProtection="1">
      <alignment vertical="center"/>
      <protection locked="0" hidden="1"/>
    </xf>
    <xf numFmtId="0" fontId="69" fillId="0" borderId="0" xfId="200" applyNumberFormat="1" applyFont="1" applyFill="1" applyBorder="1" applyAlignment="1" applyProtection="1">
      <alignment vertical="top" wrapText="1"/>
      <protection locked="0" hidden="1"/>
    </xf>
    <xf numFmtId="0" fontId="69" fillId="0" borderId="0" xfId="200" applyNumberFormat="1" applyFont="1" applyFill="1" applyBorder="1" applyAlignment="1" applyProtection="1">
      <alignment vertical="top"/>
      <protection locked="0" hidden="1"/>
    </xf>
    <xf numFmtId="0" fontId="0" fillId="0" borderId="24" xfId="200" applyFont="1" applyBorder="1" applyAlignment="1" applyProtection="1">
      <alignment horizontal="center" vertical="top"/>
      <protection hidden="1"/>
    </xf>
    <xf numFmtId="0" fontId="5" fillId="0" borderId="26" xfId="200" applyFont="1" applyBorder="1" applyAlignment="1" applyProtection="1">
      <alignment horizontal="justify" vertical="top"/>
      <protection hidden="1"/>
    </xf>
    <xf numFmtId="0" fontId="0" fillId="0" borderId="5" xfId="200" applyFont="1" applyBorder="1" applyAlignment="1" applyProtection="1">
      <alignment horizontal="justify" vertical="top"/>
      <protection hidden="1"/>
    </xf>
    <xf numFmtId="0" fontId="0" fillId="0" borderId="27" xfId="200" applyFont="1" applyBorder="1" applyAlignment="1" applyProtection="1">
      <alignment horizontal="justify" vertical="top"/>
      <protection hidden="1"/>
    </xf>
    <xf numFmtId="4" fontId="0" fillId="38" borderId="24" xfId="200" applyNumberFormat="1" applyFont="1" applyFill="1" applyBorder="1" applyAlignment="1" applyProtection="1">
      <alignment horizontal="right" vertical="center"/>
      <protection locked="0"/>
    </xf>
    <xf numFmtId="2" fontId="69" fillId="0" borderId="0" xfId="200" applyNumberFormat="1" applyFont="1" applyFill="1" applyBorder="1" applyAlignment="1" applyProtection="1">
      <alignment vertical="center"/>
      <protection locked="0" hidden="1"/>
    </xf>
    <xf numFmtId="10" fontId="69" fillId="0" borderId="0" xfId="200" applyNumberFormat="1" applyFont="1" applyFill="1" applyBorder="1" applyAlignment="1" applyProtection="1">
      <alignment horizontal="center" vertical="center"/>
      <protection locked="0" hidden="1"/>
    </xf>
    <xf numFmtId="10" fontId="0" fillId="38" borderId="24" xfId="200" applyNumberFormat="1" applyFont="1" applyFill="1" applyBorder="1" applyAlignment="1" applyProtection="1">
      <alignment horizontal="right" vertical="center"/>
      <protection locked="0"/>
    </xf>
    <xf numFmtId="0" fontId="0" fillId="0" borderId="25" xfId="200" applyFont="1" applyBorder="1" applyAlignment="1" applyProtection="1">
      <alignment horizontal="center" vertical="top"/>
      <protection hidden="1"/>
    </xf>
    <xf numFmtId="0" fontId="5" fillId="0" borderId="46" xfId="200" applyFont="1" applyBorder="1" applyAlignment="1" applyProtection="1">
      <alignment horizontal="justify" vertical="top"/>
      <protection hidden="1"/>
    </xf>
    <xf numFmtId="0" fontId="0" fillId="0" borderId="47" xfId="200" applyFont="1" applyBorder="1" applyAlignment="1" applyProtection="1">
      <alignment horizontal="justify" vertical="top"/>
      <protection hidden="1"/>
    </xf>
    <xf numFmtId="0" fontId="0" fillId="0" borderId="48" xfId="200" applyFont="1" applyBorder="1" applyAlignment="1" applyProtection="1">
      <alignment horizontal="justify" vertical="top"/>
      <protection hidden="1"/>
    </xf>
    <xf numFmtId="0" fontId="47" fillId="0" borderId="43" xfId="200" applyNumberFormat="1" applyFont="1" applyFill="1" applyBorder="1" applyAlignment="1" applyProtection="1">
      <alignment horizontal="right" vertical="top"/>
      <protection hidden="1"/>
    </xf>
    <xf numFmtId="0" fontId="68" fillId="0" borderId="0" xfId="200" applyNumberFormat="1" applyFont="1" applyFill="1" applyBorder="1" applyAlignment="1" applyProtection="1">
      <alignment vertical="center"/>
      <protection locked="0" hidden="1"/>
    </xf>
    <xf numFmtId="0" fontId="68" fillId="0" borderId="0" xfId="200" applyNumberFormat="1" applyFont="1" applyFill="1" applyBorder="1" applyAlignment="1" applyProtection="1">
      <alignment horizontal="center" vertical="center"/>
      <protection locked="0" hidden="1"/>
    </xf>
    <xf numFmtId="0" fontId="68" fillId="0" borderId="0" xfId="200" applyNumberFormat="1" applyFont="1" applyFill="1" applyBorder="1" applyAlignment="1" applyProtection="1">
      <alignment vertical="top"/>
      <protection locked="0" hidden="1"/>
    </xf>
    <xf numFmtId="0" fontId="68" fillId="0" borderId="0" xfId="200" applyNumberFormat="1" applyFont="1" applyFill="1" applyBorder="1" applyAlignment="1" applyProtection="1">
      <alignment vertical="top"/>
      <protection hidden="1"/>
    </xf>
    <xf numFmtId="0" fontId="5" fillId="0" borderId="23" xfId="200" applyFont="1" applyBorder="1" applyAlignment="1" applyProtection="1">
      <alignment horizontal="center" vertical="center" wrapText="1"/>
      <protection hidden="1"/>
    </xf>
    <xf numFmtId="0" fontId="0" fillId="0" borderId="49" xfId="200" applyNumberFormat="1" applyFont="1" applyFill="1" applyBorder="1" applyAlignment="1" applyProtection="1">
      <alignment horizontal="left" vertical="center" indent="3"/>
      <protection hidden="1"/>
    </xf>
    <xf numFmtId="0" fontId="47" fillId="0" borderId="50" xfId="200" applyNumberFormat="1" applyFont="1" applyFill="1" applyBorder="1" applyAlignment="1" applyProtection="1">
      <alignment vertical="top"/>
      <protection hidden="1"/>
    </xf>
    <xf numFmtId="0" fontId="0" fillId="0" borderId="50" xfId="200" applyFont="1" applyBorder="1" applyAlignment="1" applyProtection="1">
      <alignment horizontal="center" vertical="center"/>
      <protection hidden="1"/>
    </xf>
    <xf numFmtId="0" fontId="0" fillId="0" borderId="51" xfId="200" applyFont="1" applyBorder="1" applyAlignment="1" applyProtection="1">
      <alignment horizontal="right" vertical="center"/>
      <protection hidden="1"/>
    </xf>
    <xf numFmtId="4" fontId="0" fillId="38" borderId="52" xfId="200" applyNumberFormat="1" applyFont="1" applyFill="1" applyBorder="1" applyAlignment="1" applyProtection="1">
      <alignment horizontal="right" vertical="center" wrapText="1"/>
      <protection locked="0"/>
    </xf>
    <xf numFmtId="2" fontId="68" fillId="0" borderId="0" xfId="200" applyNumberFormat="1" applyFont="1" applyFill="1" applyBorder="1" applyAlignment="1" applyProtection="1">
      <alignment vertical="center"/>
      <protection locked="0" hidden="1"/>
    </xf>
    <xf numFmtId="0" fontId="0" fillId="0" borderId="49" xfId="200" applyNumberFormat="1" applyFont="1" applyFill="1" applyBorder="1" applyAlignment="1" applyProtection="1">
      <alignment horizontal="left" vertical="center" indent="3"/>
      <protection locked="0" hidden="1"/>
    </xf>
    <xf numFmtId="10" fontId="68" fillId="0" borderId="0" xfId="200" applyNumberFormat="1" applyFont="1" applyFill="1" applyBorder="1" applyAlignment="1" applyProtection="1">
      <alignment vertical="top"/>
      <protection locked="0" hidden="1"/>
    </xf>
    <xf numFmtId="0" fontId="5" fillId="0" borderId="22" xfId="200" applyFont="1" applyBorder="1" applyAlignment="1" applyProtection="1">
      <alignment horizontal="center" vertical="center" wrapText="1"/>
      <protection hidden="1"/>
    </xf>
    <xf numFmtId="0" fontId="0" fillId="0" borderId="44" xfId="200" applyNumberFormat="1" applyFont="1" applyFill="1" applyBorder="1" applyAlignment="1" applyProtection="1">
      <alignment horizontal="left" vertical="center" indent="3"/>
      <protection hidden="1"/>
    </xf>
    <xf numFmtId="0" fontId="47" fillId="0" borderId="53" xfId="200" applyNumberFormat="1" applyFont="1" applyFill="1" applyBorder="1" applyAlignment="1" applyProtection="1">
      <alignment vertical="top"/>
      <protection hidden="1"/>
    </xf>
    <xf numFmtId="0" fontId="0" fillId="0" borderId="45" xfId="200" applyFont="1" applyBorder="1" applyAlignment="1" applyProtection="1">
      <alignment horizontal="right" vertical="center"/>
      <protection hidden="1"/>
    </xf>
    <xf numFmtId="4" fontId="0" fillId="38" borderId="54" xfId="200" applyNumberFormat="1" applyFont="1" applyFill="1" applyBorder="1" applyAlignment="1" applyProtection="1">
      <alignment horizontal="right" vertical="center" wrapText="1"/>
      <protection locked="0"/>
    </xf>
    <xf numFmtId="0" fontId="0" fillId="0" borderId="44" xfId="200" applyNumberFormat="1" applyFont="1" applyFill="1" applyBorder="1" applyAlignment="1" applyProtection="1">
      <alignment horizontal="left" vertical="center" indent="3"/>
      <protection locked="0" hidden="1"/>
    </xf>
    <xf numFmtId="217" fontId="68" fillId="0" borderId="0" xfId="200" applyNumberFormat="1" applyFont="1" applyFill="1" applyBorder="1" applyAlignment="1" applyProtection="1">
      <alignment vertical="top"/>
      <protection locked="0" hidden="1"/>
    </xf>
    <xf numFmtId="0" fontId="5" fillId="0" borderId="46" xfId="200" applyFont="1" applyBorder="1" applyAlignment="1" applyProtection="1">
      <alignment horizontal="justify" vertical="center"/>
      <protection hidden="1"/>
    </xf>
    <xf numFmtId="0" fontId="0" fillId="0" borderId="47" xfId="200" applyFont="1" applyBorder="1" applyAlignment="1" applyProtection="1">
      <alignment horizontal="justify" vertical="center"/>
      <protection hidden="1"/>
    </xf>
    <xf numFmtId="0" fontId="0" fillId="0" borderId="48" xfId="200" applyFont="1" applyBorder="1" applyAlignment="1" applyProtection="1">
      <alignment horizontal="justify" vertical="center"/>
      <protection hidden="1"/>
    </xf>
    <xf numFmtId="0" fontId="5" fillId="0" borderId="0" xfId="200" applyFont="1" applyAlignment="1" applyProtection="1">
      <alignment horizontal="center" vertical="center" wrapText="1"/>
      <protection hidden="1"/>
    </xf>
    <xf numFmtId="0" fontId="0" fillId="0" borderId="50" xfId="200" applyFont="1" applyBorder="1" applyAlignment="1" applyProtection="1">
      <alignment horizontal="right" vertical="center"/>
      <protection hidden="1"/>
    </xf>
    <xf numFmtId="10" fontId="0" fillId="38" borderId="52" xfId="200" applyNumberFormat="1" applyFont="1" applyFill="1" applyBorder="1" applyAlignment="1" applyProtection="1">
      <alignment horizontal="right" vertical="center" wrapText="1"/>
      <protection locked="0"/>
    </xf>
    <xf numFmtId="10" fontId="68" fillId="0" borderId="0" xfId="200" applyNumberFormat="1" applyFont="1" applyFill="1" applyBorder="1" applyAlignment="1" applyProtection="1">
      <alignment horizontal="center" vertical="center"/>
      <protection hidden="1"/>
    </xf>
    <xf numFmtId="10" fontId="68" fillId="0" borderId="0" xfId="200" applyNumberFormat="1" applyFont="1" applyFill="1" applyBorder="1" applyAlignment="1" applyProtection="1">
      <alignment vertical="top"/>
      <protection hidden="1"/>
    </xf>
    <xf numFmtId="0" fontId="0" fillId="0" borderId="53" xfId="200" applyFont="1" applyBorder="1" applyAlignment="1" applyProtection="1">
      <alignment horizontal="right" vertical="center"/>
      <protection hidden="1"/>
    </xf>
    <xf numFmtId="10" fontId="0" fillId="38" borderId="54" xfId="200" applyNumberFormat="1" applyFont="1" applyFill="1" applyBorder="1" applyAlignment="1" applyProtection="1">
      <alignment horizontal="right" vertical="center" wrapText="1"/>
      <protection locked="0"/>
    </xf>
    <xf numFmtId="2" fontId="68" fillId="0" borderId="0" xfId="200" applyNumberFormat="1" applyFont="1" applyFill="1" applyBorder="1" applyAlignment="1" applyProtection="1">
      <alignment vertical="center"/>
      <protection hidden="1"/>
    </xf>
    <xf numFmtId="0" fontId="0" fillId="0" borderId="8" xfId="200" applyFont="1" applyBorder="1" applyAlignment="1" applyProtection="1">
      <alignment vertical="center"/>
      <protection hidden="1"/>
    </xf>
    <xf numFmtId="0" fontId="0" fillId="0" borderId="8" xfId="200" applyFont="1" applyBorder="1" applyAlignment="1" applyProtection="1">
      <alignment horizontal="justify" vertical="center"/>
      <protection hidden="1"/>
    </xf>
    <xf numFmtId="0" fontId="0" fillId="0" borderId="0" xfId="200" applyFont="1" applyBorder="1" applyAlignment="1" applyProtection="1">
      <alignment horizontal="center" vertical="center"/>
      <protection hidden="1"/>
    </xf>
    <xf numFmtId="0" fontId="0" fillId="0" borderId="0" xfId="200" applyFont="1" applyBorder="1" applyAlignment="1" applyProtection="1">
      <alignment horizontal="justify" vertical="center"/>
      <protection hidden="1"/>
    </xf>
    <xf numFmtId="0" fontId="0" fillId="39" borderId="0" xfId="200" applyFont="1" applyFill="1" applyBorder="1" applyAlignment="1" applyProtection="1">
      <alignment horizontal="justify" vertical="top" wrapText="1"/>
      <protection locked="0" hidden="1"/>
    </xf>
    <xf numFmtId="0" fontId="5" fillId="0" borderId="0" xfId="200" applyFont="1" applyBorder="1" applyAlignment="1" applyProtection="1">
      <alignment horizontal="center" vertical="center" wrapText="1"/>
      <protection hidden="1"/>
    </xf>
    <xf numFmtId="0" fontId="0" fillId="0" borderId="0" xfId="200" applyNumberFormat="1" applyFont="1" applyFill="1" applyBorder="1" applyAlignment="1" applyProtection="1">
      <alignment horizontal="left" vertical="center" indent="6"/>
      <protection hidden="1"/>
    </xf>
    <xf numFmtId="0" fontId="0" fillId="0" borderId="0" xfId="200" applyNumberFormat="1" applyFont="1" applyFill="1" applyBorder="1" applyAlignment="1" applyProtection="1">
      <alignment vertical="center" wrapText="1"/>
      <protection hidden="1"/>
    </xf>
    <xf numFmtId="0" fontId="0" fillId="0" borderId="0" xfId="196" applyFont="1" applyAlignment="1" applyProtection="1">
      <alignment vertical="center"/>
      <protection hidden="1"/>
    </xf>
    <xf numFmtId="203" fontId="0" fillId="0" borderId="0" xfId="0" applyNumberFormat="1" applyAlignment="1" applyProtection="1">
      <alignment horizontal="center" vertical="center"/>
      <protection hidden="1"/>
    </xf>
    <xf numFmtId="0" fontId="5" fillId="0" borderId="0" xfId="196" applyFont="1" applyAlignment="1" applyProtection="1">
      <alignment horizontal="left" vertical="center" indent="2"/>
      <protection hidden="1"/>
    </xf>
    <xf numFmtId="216" fontId="5" fillId="0" borderId="0" xfId="196" applyNumberFormat="1" applyFont="1" applyAlignment="1" applyProtection="1">
      <alignment vertical="center"/>
      <protection hidden="1"/>
    </xf>
    <xf numFmtId="0" fontId="5" fillId="0" borderId="0" xfId="196" applyFont="1" applyAlignment="1" applyProtection="1">
      <alignment horizontal="right" vertical="center"/>
      <protection hidden="1"/>
    </xf>
    <xf numFmtId="0" fontId="0" fillId="0" borderId="0" xfId="196" applyFont="1" applyAlignment="1" applyProtection="1">
      <alignment horizontal="left" vertical="center" indent="1"/>
      <protection hidden="1"/>
    </xf>
    <xf numFmtId="0" fontId="14" fillId="0" borderId="0" xfId="0" applyFont="1" applyAlignment="1">
      <alignment vertical="center"/>
    </xf>
    <xf numFmtId="0" fontId="14" fillId="0" borderId="0" xfId="199" applyNumberFormat="1" applyFont="1" applyFill="1" applyBorder="1" applyProtection="1">
      <alignment vertical="top"/>
    </xf>
    <xf numFmtId="0" fontId="14" fillId="0" borderId="0" xfId="199" applyNumberFormat="1" applyFont="1" applyFill="1" applyBorder="1" applyAlignment="1" applyProtection="1">
      <alignment horizontal="center" vertical="center"/>
    </xf>
    <xf numFmtId="0" fontId="14" fillId="0" borderId="0" xfId="199" applyNumberFormat="1" applyFont="1" applyFill="1" applyBorder="1" applyAlignment="1" applyProtection="1">
      <alignment vertical="center" wrapText="1"/>
    </xf>
    <xf numFmtId="0" fontId="14" fillId="0" borderId="0" xfId="199" applyNumberFormat="1" applyFont="1" applyFill="1" applyBorder="1" applyAlignment="1" applyProtection="1">
      <alignment vertical="center"/>
    </xf>
    <xf numFmtId="9" fontId="72" fillId="0" borderId="0" xfId="3" applyFont="1" applyAlignment="1">
      <alignment vertical="center"/>
    </xf>
    <xf numFmtId="0" fontId="14" fillId="0" borderId="0" xfId="0" applyFont="1"/>
    <xf numFmtId="0" fontId="72" fillId="0" borderId="0" xfId="0" applyFont="1"/>
    <xf numFmtId="0" fontId="73" fillId="0" borderId="34" xfId="0" applyFont="1" applyBorder="1" applyAlignment="1">
      <alignment horizontal="left" vertical="center"/>
    </xf>
    <xf numFmtId="0" fontId="73" fillId="0" borderId="34" xfId="0" applyFont="1" applyBorder="1" applyAlignment="1">
      <alignment horizontal="justify" vertical="center"/>
    </xf>
    <xf numFmtId="0" fontId="73" fillId="0" borderId="34" xfId="0" applyFont="1" applyBorder="1" applyAlignment="1">
      <alignment horizontal="center" vertical="center"/>
    </xf>
    <xf numFmtId="0" fontId="73" fillId="0" borderId="34" xfId="0" applyFont="1" applyBorder="1" applyAlignment="1">
      <alignment vertical="center"/>
    </xf>
    <xf numFmtId="0" fontId="73" fillId="0" borderId="34" xfId="0" applyFont="1" applyBorder="1" applyAlignment="1">
      <alignment horizontal="right" vertical="center"/>
    </xf>
    <xf numFmtId="0" fontId="72" fillId="0" borderId="0" xfId="0" applyFont="1" applyAlignment="1">
      <alignment vertical="center"/>
    </xf>
    <xf numFmtId="0" fontId="14" fillId="0" borderId="0" xfId="0" applyFont="1" applyAlignment="1">
      <alignment horizontal="left" vertical="center"/>
    </xf>
    <xf numFmtId="0" fontId="14" fillId="0" borderId="0" xfId="0" applyFont="1" applyAlignment="1">
      <alignment horizontal="justify" vertical="center"/>
    </xf>
    <xf numFmtId="0" fontId="14" fillId="0" borderId="0" xfId="0" applyFont="1" applyAlignment="1">
      <alignment horizontal="center" vertical="center"/>
    </xf>
    <xf numFmtId="9" fontId="72" fillId="0" borderId="0" xfId="3" applyFont="1" applyFill="1" applyBorder="1" applyAlignment="1" applyProtection="1">
      <alignment vertical="center"/>
    </xf>
    <xf numFmtId="0" fontId="73" fillId="0" borderId="0" xfId="0" applyFont="1" applyAlignment="1">
      <alignment horizontal="center" vertical="center" wrapText="1"/>
    </xf>
    <xf numFmtId="9" fontId="73" fillId="0" borderId="0" xfId="3" applyFont="1" applyFill="1" applyBorder="1" applyAlignment="1" applyProtection="1">
      <alignment vertical="center" wrapText="1"/>
    </xf>
    <xf numFmtId="0" fontId="74" fillId="0" borderId="0" xfId="0" applyFont="1" applyAlignment="1">
      <alignment vertical="center"/>
    </xf>
    <xf numFmtId="0" fontId="72" fillId="0" borderId="0" xfId="0" applyFont="1" applyAlignment="1">
      <alignment horizontal="center" vertical="center"/>
    </xf>
    <xf numFmtId="0" fontId="72" fillId="0" borderId="0" xfId="0" applyFont="1" applyAlignment="1">
      <alignment horizontal="left" vertical="center"/>
    </xf>
    <xf numFmtId="10" fontId="72" fillId="0" borderId="0" xfId="0" applyNumberFormat="1" applyFont="1" applyAlignment="1">
      <alignment horizontal="center" vertical="center"/>
    </xf>
    <xf numFmtId="0" fontId="75" fillId="35" borderId="0" xfId="0" applyFont="1" applyFill="1" applyAlignment="1">
      <alignment horizontal="center" vertical="center"/>
    </xf>
    <xf numFmtId="9" fontId="75" fillId="0" borderId="0" xfId="3" applyFont="1" applyFill="1" applyAlignment="1">
      <alignment vertical="center"/>
    </xf>
    <xf numFmtId="10" fontId="14" fillId="0" borderId="0" xfId="0" applyNumberFormat="1" applyFont="1" applyAlignment="1">
      <alignment horizontal="center" vertical="center"/>
    </xf>
    <xf numFmtId="0" fontId="73" fillId="0" borderId="0" xfId="202" applyFont="1" applyAlignment="1" applyProtection="1">
      <alignment vertical="center"/>
      <protection hidden="1"/>
    </xf>
    <xf numFmtId="0" fontId="14" fillId="0" borderId="0" xfId="202" applyFont="1" applyAlignment="1" applyProtection="1">
      <alignment vertical="center"/>
      <protection hidden="1"/>
    </xf>
    <xf numFmtId="0" fontId="14" fillId="0" borderId="0" xfId="0" applyFont="1" applyAlignment="1" applyProtection="1">
      <alignment horizontal="left" vertical="center"/>
      <protection hidden="1"/>
    </xf>
    <xf numFmtId="9" fontId="72" fillId="0" borderId="0" xfId="3" applyFont="1" applyAlignment="1" applyProtection="1">
      <alignment vertical="center"/>
      <protection hidden="1"/>
    </xf>
    <xf numFmtId="0" fontId="73" fillId="0" borderId="0" xfId="199" applyNumberFormat="1" applyFont="1" applyFill="1" applyBorder="1" applyAlignment="1" applyProtection="1">
      <alignment horizontal="justify" vertical="center" wrapText="1"/>
    </xf>
    <xf numFmtId="0" fontId="0" fillId="0" borderId="0" xfId="203" applyFont="1" applyAlignment="1" applyProtection="1">
      <alignment horizontal="left" vertical="center"/>
      <protection hidden="1"/>
    </xf>
    <xf numFmtId="9" fontId="14" fillId="0" borderId="0" xfId="3" applyFont="1" applyFill="1" applyBorder="1" applyAlignment="1" applyProtection="1">
      <alignment vertical="center"/>
    </xf>
    <xf numFmtId="0" fontId="14" fillId="0" borderId="0" xfId="202" applyFont="1" applyAlignment="1">
      <alignment horizontal="left" vertical="center"/>
    </xf>
    <xf numFmtId="0" fontId="0" fillId="0" borderId="0" xfId="202" applyFont="1" applyAlignment="1" applyProtection="1">
      <alignment vertical="top"/>
      <protection hidden="1"/>
    </xf>
    <xf numFmtId="9" fontId="0" fillId="0" borderId="0" xfId="3" applyFont="1" applyAlignment="1" applyProtection="1">
      <alignment horizontal="center" vertical="center"/>
      <protection hidden="1"/>
    </xf>
    <xf numFmtId="0" fontId="67" fillId="0" borderId="0" xfId="202" applyFont="1" applyAlignment="1" applyProtection="1">
      <alignment horizontal="left" vertical="center"/>
      <protection hidden="1"/>
    </xf>
    <xf numFmtId="0" fontId="14" fillId="0" borderId="0" xfId="202" applyFont="1" applyAlignment="1" applyProtection="1">
      <alignment horizontal="left" vertical="center"/>
      <protection hidden="1"/>
    </xf>
    <xf numFmtId="9" fontId="72" fillId="0" borderId="0" xfId="3" applyFont="1" applyBorder="1" applyAlignment="1" applyProtection="1">
      <alignment vertical="center"/>
      <protection hidden="1"/>
    </xf>
    <xf numFmtId="0" fontId="73" fillId="0" borderId="0" xfId="0" applyFont="1" applyAlignment="1">
      <alignment horizontal="center" vertical="center"/>
    </xf>
    <xf numFmtId="0" fontId="73" fillId="0" borderId="24" xfId="199" applyNumberFormat="1" applyFont="1" applyFill="1" applyBorder="1" applyAlignment="1" applyProtection="1">
      <alignment vertical="top" wrapText="1"/>
    </xf>
    <xf numFmtId="0" fontId="73" fillId="0" borderId="24" xfId="199" applyNumberFormat="1" applyFont="1" applyFill="1" applyBorder="1" applyAlignment="1" applyProtection="1">
      <alignment horizontal="center" vertical="top"/>
    </xf>
    <xf numFmtId="0" fontId="73" fillId="0" borderId="24" xfId="0" applyFont="1" applyBorder="1" applyAlignment="1">
      <alignment horizontal="center" vertical="top" wrapText="1"/>
    </xf>
    <xf numFmtId="0" fontId="73" fillId="0" borderId="24" xfId="0" applyFont="1" applyBorder="1" applyAlignment="1">
      <alignment vertical="top" wrapText="1"/>
    </xf>
    <xf numFmtId="0" fontId="73" fillId="0" borderId="27" xfId="199" applyNumberFormat="1" applyFont="1" applyFill="1" applyBorder="1" applyAlignment="1" applyProtection="1">
      <alignment horizontal="center" vertical="top" wrapText="1"/>
    </xf>
    <xf numFmtId="0" fontId="73" fillId="0" borderId="24" xfId="199" applyNumberFormat="1" applyFont="1" applyFill="1" applyBorder="1" applyAlignment="1" applyProtection="1">
      <alignment horizontal="center" vertical="top" wrapText="1"/>
    </xf>
    <xf numFmtId="9" fontId="72" fillId="0" borderId="0" xfId="3" applyFont="1" applyBorder="1" applyAlignment="1">
      <alignment vertical="center"/>
    </xf>
    <xf numFmtId="0" fontId="73" fillId="0" borderId="0" xfId="199" applyNumberFormat="1" applyFont="1" applyFill="1" applyBorder="1" applyAlignment="1" applyProtection="1">
      <alignment horizontal="center" vertical="center" wrapText="1"/>
      <protection hidden="1"/>
    </xf>
    <xf numFmtId="0" fontId="73" fillId="0" borderId="24" xfId="0" applyFont="1" applyBorder="1" applyAlignment="1">
      <alignment horizontal="center" vertical="top"/>
    </xf>
    <xf numFmtId="0" fontId="73" fillId="0" borderId="27" xfId="0" applyFont="1" applyBorder="1" applyAlignment="1">
      <alignment horizontal="center" vertical="top"/>
    </xf>
    <xf numFmtId="9" fontId="75" fillId="0" borderId="0" xfId="3" applyFont="1" applyFill="1" applyBorder="1" applyAlignment="1" applyProtection="1">
      <alignment horizontal="center" vertical="center"/>
    </xf>
    <xf numFmtId="0" fontId="73" fillId="0" borderId="0" xfId="0" applyFont="1" applyAlignment="1" applyProtection="1">
      <alignment horizontal="center" vertical="center"/>
      <protection hidden="1"/>
    </xf>
    <xf numFmtId="0" fontId="10" fillId="0" borderId="24" xfId="0" applyFont="1" applyBorder="1" applyAlignment="1">
      <alignment wrapText="1"/>
    </xf>
    <xf numFmtId="0" fontId="76" fillId="6" borderId="24" xfId="0" applyFont="1" applyFill="1" applyBorder="1" applyAlignment="1">
      <alignment vertical="top" wrapText="1"/>
    </xf>
    <xf numFmtId="0" fontId="76" fillId="0" borderId="24" xfId="0" applyFont="1" applyBorder="1" applyAlignment="1">
      <alignment horizontal="center" vertical="top" wrapText="1"/>
    </xf>
    <xf numFmtId="0" fontId="77" fillId="0" borderId="24" xfId="0" applyFont="1" applyBorder="1" applyAlignment="1">
      <alignment horizontal="center" vertical="center"/>
    </xf>
    <xf numFmtId="0" fontId="0" fillId="0" borderId="24" xfId="0" applyBorder="1" applyAlignment="1">
      <alignment vertical="top"/>
    </xf>
    <xf numFmtId="2" fontId="14" fillId="39" borderId="24" xfId="199" applyNumberFormat="1" applyFont="1" applyFill="1" applyBorder="1" applyAlignment="1" applyProtection="1">
      <alignment horizontal="right" vertical="top"/>
      <protection locked="0" hidden="1"/>
    </xf>
    <xf numFmtId="9" fontId="14" fillId="0" borderId="24" xfId="0" applyNumberFormat="1" applyFont="1" applyBorder="1" applyAlignment="1">
      <alignment horizontal="center" vertical="top" wrapText="1"/>
    </xf>
    <xf numFmtId="10" fontId="14" fillId="6" borderId="24" xfId="199" applyNumberFormat="1" applyFont="1" applyFill="1" applyBorder="1" applyAlignment="1" applyProtection="1">
      <alignment horizontal="right" vertical="top"/>
      <protection locked="0" hidden="1"/>
    </xf>
    <xf numFmtId="2" fontId="14" fillId="0" borderId="24" xfId="199" applyNumberFormat="1" applyFont="1" applyFill="1" applyBorder="1" applyAlignment="1" applyProtection="1">
      <alignment horizontal="right" vertical="top"/>
      <protection hidden="1"/>
    </xf>
    <xf numFmtId="9" fontId="14" fillId="0" borderId="0" xfId="3" applyFont="1" applyFill="1" applyBorder="1" applyAlignment="1" applyProtection="1">
      <alignment vertical="top"/>
    </xf>
    <xf numFmtId="0" fontId="76" fillId="6" borderId="24" xfId="0" applyFont="1" applyFill="1" applyBorder="1" applyAlignment="1">
      <alignment horizontal="center" vertical="top" wrapText="1"/>
    </xf>
    <xf numFmtId="0" fontId="14" fillId="40" borderId="24" xfId="0" applyFont="1" applyFill="1" applyBorder="1" applyAlignment="1">
      <alignment horizontal="center" vertical="top" wrapText="1"/>
    </xf>
    <xf numFmtId="0" fontId="73" fillId="40" borderId="24" xfId="206" applyFont="1" applyFill="1" applyBorder="1" applyAlignment="1">
      <alignment horizontal="left" vertical="top" wrapText="1"/>
    </xf>
    <xf numFmtId="0" fontId="73" fillId="40" borderId="24" xfId="206" applyFont="1" applyFill="1" applyBorder="1" applyAlignment="1">
      <alignment vertical="top" wrapText="1"/>
    </xf>
    <xf numFmtId="2" fontId="14" fillId="40" borderId="24" xfId="0" applyNumberFormat="1" applyFont="1" applyFill="1" applyBorder="1" applyAlignment="1">
      <alignment horizontal="right" vertical="top"/>
    </xf>
    <xf numFmtId="2" fontId="73" fillId="40" borderId="24" xfId="0" applyNumberFormat="1" applyFont="1" applyFill="1" applyBorder="1" applyAlignment="1">
      <alignment horizontal="right" vertical="top"/>
    </xf>
    <xf numFmtId="0" fontId="78" fillId="40" borderId="24" xfId="0" applyFont="1" applyFill="1" applyBorder="1" applyAlignment="1">
      <alignment horizontal="center" vertical="top" wrapText="1"/>
    </xf>
    <xf numFmtId="0" fontId="14" fillId="40" borderId="24" xfId="199" applyNumberFormat="1" applyFont="1" applyFill="1" applyBorder="1" applyAlignment="1" applyProtection="1">
      <alignment horizontal="center" vertical="top"/>
    </xf>
    <xf numFmtId="0" fontId="14" fillId="40" borderId="24" xfId="199" applyNumberFormat="1" applyFont="1" applyFill="1" applyBorder="1" applyProtection="1">
      <alignment vertical="top"/>
    </xf>
    <xf numFmtId="0" fontId="73" fillId="40" borderId="24" xfId="199" applyNumberFormat="1" applyFont="1" applyFill="1" applyBorder="1" applyProtection="1">
      <alignment vertical="top"/>
    </xf>
    <xf numFmtId="2" fontId="73" fillId="40" borderId="24" xfId="199" applyNumberFormat="1" applyFont="1" applyFill="1" applyBorder="1" applyProtection="1">
      <alignment vertical="top"/>
    </xf>
    <xf numFmtId="0" fontId="73" fillId="0" borderId="0" xfId="0" applyFont="1" applyAlignment="1">
      <alignment horizontal="justify" vertical="center"/>
    </xf>
    <xf numFmtId="216" fontId="73" fillId="0" borderId="0" xfId="0" applyNumberFormat="1" applyFont="1" applyAlignment="1" applyProtection="1">
      <alignment horizontal="justify" vertical="center"/>
      <protection hidden="1"/>
    </xf>
    <xf numFmtId="207" fontId="14" fillId="0" borderId="0" xfId="0" applyNumberFormat="1" applyFont="1" applyAlignment="1">
      <alignment horizontal="left" vertical="center"/>
    </xf>
    <xf numFmtId="0" fontId="73" fillId="0" borderId="0" xfId="0" applyFont="1" applyAlignment="1">
      <alignment horizontal="right" vertical="center"/>
    </xf>
    <xf numFmtId="0" fontId="73" fillId="0" borderId="0" xfId="0" applyFont="1" applyAlignment="1" applyProtection="1">
      <alignment vertical="center"/>
      <protection hidden="1"/>
    </xf>
    <xf numFmtId="0" fontId="72" fillId="0" borderId="0" xfId="0" applyFont="1" applyAlignment="1" applyProtection="1">
      <alignment horizontal="center" vertical="center"/>
      <protection hidden="1"/>
    </xf>
    <xf numFmtId="0" fontId="72" fillId="0" borderId="0" xfId="0" applyFont="1" applyAlignment="1" applyProtection="1">
      <alignment horizontal="justify" vertical="center"/>
      <protection hidden="1"/>
    </xf>
    <xf numFmtId="0" fontId="72" fillId="0" borderId="0" xfId="0" applyFont="1" applyAlignment="1" applyProtection="1">
      <alignment vertical="center"/>
      <protection hidden="1"/>
    </xf>
    <xf numFmtId="0" fontId="14" fillId="0" borderId="0" xfId="199" applyNumberFormat="1" applyFont="1" applyFill="1" applyBorder="1" applyAlignment="1" applyProtection="1">
      <alignment horizontal="center" vertical="center"/>
      <protection hidden="1"/>
    </xf>
    <xf numFmtId="0" fontId="14" fillId="0" borderId="0" xfId="199" applyNumberFormat="1" applyFont="1" applyFill="1" applyBorder="1" applyAlignment="1" applyProtection="1">
      <alignment vertical="center" wrapText="1"/>
      <protection hidden="1"/>
    </xf>
    <xf numFmtId="0" fontId="14" fillId="0" borderId="0" xfId="199" applyNumberFormat="1" applyFont="1" applyFill="1" applyBorder="1" applyAlignment="1" applyProtection="1">
      <alignment vertical="center"/>
      <protection hidden="1"/>
    </xf>
    <xf numFmtId="0" fontId="67" fillId="0" borderId="0" xfId="202" applyFont="1" applyAlignment="1" applyProtection="1">
      <alignment vertical="center"/>
      <protection hidden="1"/>
    </xf>
    <xf numFmtId="0" fontId="67" fillId="0" borderId="0" xfId="202" applyFont="1" applyAlignment="1">
      <alignment horizontal="left" vertical="center"/>
    </xf>
    <xf numFmtId="0" fontId="73" fillId="0" borderId="24" xfId="0" applyFont="1" applyBorder="1" applyAlignment="1">
      <alignment horizontal="center"/>
    </xf>
    <xf numFmtId="0" fontId="6" fillId="0" borderId="24" xfId="0" applyFont="1" applyBorder="1" applyAlignment="1">
      <alignment wrapText="1"/>
    </xf>
    <xf numFmtId="2" fontId="77" fillId="2" borderId="24" xfId="0" applyNumberFormat="1" applyFont="1" applyFill="1" applyBorder="1" applyAlignment="1" applyProtection="1">
      <alignment horizontal="center" vertical="center"/>
      <protection locked="0"/>
    </xf>
    <xf numFmtId="0" fontId="79" fillId="0" borderId="24" xfId="0" applyFont="1" applyBorder="1" applyAlignment="1">
      <alignment horizontal="left" vertical="center" wrapText="1"/>
    </xf>
    <xf numFmtId="2" fontId="77" fillId="0" borderId="24" xfId="0" applyNumberFormat="1" applyFont="1" applyBorder="1" applyAlignment="1" applyProtection="1">
      <alignment horizontal="center" vertical="center"/>
      <protection locked="0"/>
    </xf>
    <xf numFmtId="0" fontId="73" fillId="0" borderId="0" xfId="0" applyFont="1" applyAlignment="1">
      <alignment vertical="center" wrapText="1"/>
    </xf>
    <xf numFmtId="0" fontId="75" fillId="0" borderId="0" xfId="0" applyFont="1" applyAlignment="1">
      <alignment vertical="center"/>
    </xf>
    <xf numFmtId="0" fontId="72" fillId="0" borderId="0" xfId="202" applyFont="1" applyAlignment="1" applyProtection="1">
      <alignment vertical="center"/>
      <protection hidden="1"/>
    </xf>
    <xf numFmtId="0" fontId="14" fillId="0" borderId="0" xfId="202" applyFont="1" applyAlignment="1">
      <alignment vertical="center"/>
    </xf>
    <xf numFmtId="0" fontId="73" fillId="0" borderId="0" xfId="202" applyFont="1" applyAlignment="1" applyProtection="1">
      <alignment horizontal="left" vertical="center"/>
      <protection hidden="1"/>
    </xf>
    <xf numFmtId="0" fontId="0" fillId="0" borderId="0" xfId="203" applyFont="1" applyAlignment="1" applyProtection="1">
      <alignment vertical="center"/>
      <protection hidden="1"/>
    </xf>
    <xf numFmtId="0" fontId="14" fillId="0" borderId="24" xfId="0" applyFont="1" applyBorder="1" applyAlignment="1">
      <alignment horizontal="left" vertical="top" wrapText="1"/>
    </xf>
    <xf numFmtId="0" fontId="14" fillId="0" borderId="24" xfId="0" applyFont="1" applyBorder="1" applyAlignment="1">
      <alignment horizontal="center" vertical="top"/>
    </xf>
    <xf numFmtId="0" fontId="76" fillId="0" borderId="25" xfId="0" applyFont="1" applyBorder="1" applyAlignment="1">
      <alignment horizontal="center" vertical="top" wrapText="1"/>
    </xf>
    <xf numFmtId="0" fontId="0" fillId="0" borderId="0" xfId="0" applyAlignment="1">
      <alignment vertical="top"/>
    </xf>
    <xf numFmtId="0" fontId="80" fillId="0" borderId="0" xfId="0" applyFont="1" applyAlignment="1">
      <alignment horizontal="justify" vertical="center"/>
    </xf>
    <xf numFmtId="0" fontId="65" fillId="0" borderId="0" xfId="0" applyFont="1"/>
    <xf numFmtId="0" fontId="8" fillId="0" borderId="24" xfId="198" applyFont="1" applyBorder="1" applyAlignment="1" applyProtection="1" quotePrefix="1">
      <alignment vertical="top" wrapText="1"/>
    </xf>
    <xf numFmtId="49" fontId="19" fillId="0" borderId="24" xfId="0" applyNumberFormat="1" applyFont="1" applyBorder="1" applyAlignment="1" quotePrefix="1">
      <alignment horizontal="center" vertical="top"/>
    </xf>
    <xf numFmtId="0" fontId="0" fillId="0" borderId="0" xfId="0" quotePrefix="1"/>
  </cellXfs>
  <cellStyles count="218">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 6" xfId="49"/>
    <cellStyle name="75" xfId="50"/>
    <cellStyle name="ÅëÈ­ [0]_±âÅ¸" xfId="51"/>
    <cellStyle name="ÅëÈ­_±âÅ¸" xfId="52"/>
    <cellStyle name="ÄÞ¸¶ [0]_±âÅ¸" xfId="53"/>
    <cellStyle name="ÄÞ¸¶_±âÅ¸" xfId="54"/>
    <cellStyle name="Ç¥ÁØ_¿¬°£´©°è¿¹»ó" xfId="55"/>
    <cellStyle name="Comma  - Style1" xfId="56"/>
    <cellStyle name="Comma  - Style2" xfId="57"/>
    <cellStyle name="Comma  - Style3" xfId="58"/>
    <cellStyle name="Comma  - Style4" xfId="59"/>
    <cellStyle name="Comma  - Style5" xfId="60"/>
    <cellStyle name="Comma  - Style6" xfId="61"/>
    <cellStyle name="Comma  - Style7" xfId="62"/>
    <cellStyle name="Comma  - Style8" xfId="63"/>
    <cellStyle name="Comma 10" xfId="64"/>
    <cellStyle name="Comma 2" xfId="65"/>
    <cellStyle name="Comma 2 10" xfId="66"/>
    <cellStyle name="Comma 2 2" xfId="67"/>
    <cellStyle name="Comma 2 2 2" xfId="68"/>
    <cellStyle name="Comma 2 3" xfId="69"/>
    <cellStyle name="Comma 2 4" xfId="70"/>
    <cellStyle name="Comma 2 5" xfId="71"/>
    <cellStyle name="Comma 2 6" xfId="72"/>
    <cellStyle name="Comma 2 7" xfId="73"/>
    <cellStyle name="Comma 2 8" xfId="74"/>
    <cellStyle name="Comma 2 9" xfId="75"/>
    <cellStyle name="Comma 3" xfId="76"/>
    <cellStyle name="Comma 3 2" xfId="77"/>
    <cellStyle name="Comma 3 3" xfId="78"/>
    <cellStyle name="Comma 4" xfId="79"/>
    <cellStyle name="Comma 4 2" xfId="80"/>
    <cellStyle name="Comma 4 3" xfId="81"/>
    <cellStyle name="Comma 5" xfId="82"/>
    <cellStyle name="Comma 5 2" xfId="83"/>
    <cellStyle name="Comma 5 3" xfId="84"/>
    <cellStyle name="Comma 6" xfId="85"/>
    <cellStyle name="Comma 6 2" xfId="86"/>
    <cellStyle name="Comma 7" xfId="87"/>
    <cellStyle name="Comma 7 2" xfId="88"/>
    <cellStyle name="Comma 7 3" xfId="89"/>
    <cellStyle name="Comma 8" xfId="90"/>
    <cellStyle name="Comma 9" xfId="91"/>
    <cellStyle name="Currency 2" xfId="92"/>
    <cellStyle name="Currency 2 10" xfId="93"/>
    <cellStyle name="Currency 2 11" xfId="94"/>
    <cellStyle name="Currency 2 12" xfId="95"/>
    <cellStyle name="Currency 2 2" xfId="96"/>
    <cellStyle name="Currency 2 3" xfId="97"/>
    <cellStyle name="Currency 2 4" xfId="98"/>
    <cellStyle name="Currency 2 4 2" xfId="99"/>
    <cellStyle name="Currency 2 4 2 2" xfId="100"/>
    <cellStyle name="Currency 2 4 2 3" xfId="101"/>
    <cellStyle name="Currency 2 4 3" xfId="102"/>
    <cellStyle name="Currency 2 5" xfId="103"/>
    <cellStyle name="Currency 2 6" xfId="104"/>
    <cellStyle name="Currency 2 7" xfId="105"/>
    <cellStyle name="Currency 2 8" xfId="106"/>
    <cellStyle name="Currency 2 9" xfId="107"/>
    <cellStyle name="Currency 3" xfId="108"/>
    <cellStyle name="Currency 3 2" xfId="109"/>
    <cellStyle name="Currency 3 3" xfId="110"/>
    <cellStyle name="Currency 3 4" xfId="111"/>
    <cellStyle name="Currency 4" xfId="112"/>
    <cellStyle name="Currency 4 2" xfId="113"/>
    <cellStyle name="Currency 4 3" xfId="114"/>
    <cellStyle name="Currency 5" xfId="115"/>
    <cellStyle name="Currency 5 2" xfId="116"/>
    <cellStyle name="Currency 5 3" xfId="117"/>
    <cellStyle name="Currency 6" xfId="118"/>
    <cellStyle name="Currency 6 2" xfId="119"/>
    <cellStyle name="Currency 7" xfId="120"/>
    <cellStyle name="ervices" xfId="121"/>
    <cellStyle name="ervices 2" xfId="122"/>
    <cellStyle name="Excel Built-in Normal" xfId="123"/>
    <cellStyle name="Excel Built-in Normal 2" xfId="124"/>
    <cellStyle name="Excel Built-in Normal 3" xfId="125"/>
    <cellStyle name="Excel Built-in Normal 3 2" xfId="126"/>
    <cellStyle name="Formula" xfId="127"/>
    <cellStyle name="Grey" xfId="128"/>
    <cellStyle name="Grey 2" xfId="129"/>
    <cellStyle name="Header1" xfId="130"/>
    <cellStyle name="Header2" xfId="131"/>
    <cellStyle name="Hyperlink 2" xfId="132"/>
    <cellStyle name="Hypertextový odkaz" xfId="133"/>
    <cellStyle name="Input [yellow]" xfId="134"/>
    <cellStyle name="Input [yellow] 2" xfId="135"/>
    <cellStyle name="no dec" xfId="136"/>
    <cellStyle name="Normal - Style1" xfId="137"/>
    <cellStyle name="Normal - Style1 2" xfId="138"/>
    <cellStyle name="Normal - Style1 3" xfId="139"/>
    <cellStyle name="Normal 10" xfId="140"/>
    <cellStyle name="Normal 11" xfId="141"/>
    <cellStyle name="Normal 11 2" xfId="142"/>
    <cellStyle name="Normal 12" xfId="143"/>
    <cellStyle name="Normal 13" xfId="144"/>
    <cellStyle name="Normal 13 2" xfId="145"/>
    <cellStyle name="Normal 14" xfId="146"/>
    <cellStyle name="Normal 15" xfId="147"/>
    <cellStyle name="Normal 16" xfId="148"/>
    <cellStyle name="Normal 17" xfId="149"/>
    <cellStyle name="Normal 18" xfId="150"/>
    <cellStyle name="Normal 19" xfId="151"/>
    <cellStyle name="Normal 2" xfId="152"/>
    <cellStyle name="Normal 2 2" xfId="153"/>
    <cellStyle name="Normal 2 2 2" xfId="154"/>
    <cellStyle name="Normal 20" xfId="155"/>
    <cellStyle name="Normal 3" xfId="156"/>
    <cellStyle name="Normal 3 2" xfId="157"/>
    <cellStyle name="Normal 3 3" xfId="158"/>
    <cellStyle name="Normal 3 3 2" xfId="159"/>
    <cellStyle name="Normal 3 4" xfId="160"/>
    <cellStyle name="Normal 4" xfId="161"/>
    <cellStyle name="Normal 4 2" xfId="162"/>
    <cellStyle name="Normal 4 2 2" xfId="163"/>
    <cellStyle name="Normal 4 2 2 2" xfId="164"/>
    <cellStyle name="Normal 4 2 2 2 2" xfId="165"/>
    <cellStyle name="Normal 4 2 2 3" xfId="166"/>
    <cellStyle name="Normal 4 2 2 3 2" xfId="167"/>
    <cellStyle name="Normal 4 2 3" xfId="168"/>
    <cellStyle name="Normal 4 2 4" xfId="169"/>
    <cellStyle name="Normal 4 2 5" xfId="170"/>
    <cellStyle name="Normal 4 2 6" xfId="171"/>
    <cellStyle name="Normal 4 2 7" xfId="172"/>
    <cellStyle name="Normal 4 3" xfId="173"/>
    <cellStyle name="Normal 4 3 2" xfId="174"/>
    <cellStyle name="Normal 4 3 2 2" xfId="175"/>
    <cellStyle name="Normal 4 4" xfId="176"/>
    <cellStyle name="Normal 4 4 2" xfId="177"/>
    <cellStyle name="Normal 4 4 2 2" xfId="178"/>
    <cellStyle name="Normal 4 4 2 2 2" xfId="179"/>
    <cellStyle name="Normal 4 4 2 3" xfId="180"/>
    <cellStyle name="Normal 4 4 2 3 2" xfId="181"/>
    <cellStyle name="Normal 4 4 3" xfId="182"/>
    <cellStyle name="Normal 4 4 4" xfId="183"/>
    <cellStyle name="Normal 4 5" xfId="184"/>
    <cellStyle name="Normal 4 5 2" xfId="185"/>
    <cellStyle name="Normal 4 6" xfId="186"/>
    <cellStyle name="Normal 5" xfId="187"/>
    <cellStyle name="Normal 5 2" xfId="188"/>
    <cellStyle name="Normal 5 2 2" xfId="189"/>
    <cellStyle name="Normal 5 2 3" xfId="190"/>
    <cellStyle name="Normal 6" xfId="191"/>
    <cellStyle name="Normal 7" xfId="192"/>
    <cellStyle name="Normal 8" xfId="193"/>
    <cellStyle name="Normal 9" xfId="194"/>
    <cellStyle name="Normal 9 2" xfId="195"/>
    <cellStyle name="Normal_Annexures TW 04 2" xfId="196"/>
    <cellStyle name="Normal_Entertainment Form" xfId="197"/>
    <cellStyle name="Normal_Package 7-Rev-2" xfId="198"/>
    <cellStyle name="Normal_pgcil-tivim-pricesched" xfId="199"/>
    <cellStyle name="Normal_PRICE SCHEDULE-4 to 6-A4 2" xfId="200"/>
    <cellStyle name="Normal_Price_Schedules for Insulator Package Rev-01" xfId="201"/>
    <cellStyle name="Normal_PRICE-SCHE Bihar-Rev-2-corrections" xfId="202"/>
    <cellStyle name="Normal_PRICE-SCHE Bihar-Rev-2-corrections_Price_Schedules for Insulator Package Rev-01" xfId="203"/>
    <cellStyle name="Normal_Revised BPS RE Unit Requirement cost weight package A1" xfId="204"/>
    <cellStyle name="Normal_Revised BPS RE Unit Requirement cost weight package B1" xfId="205"/>
    <cellStyle name="Normal_Sch-1" xfId="206"/>
    <cellStyle name="Normal_Sheet1" xfId="207"/>
    <cellStyle name="Percent [2]" xfId="208"/>
    <cellStyle name="Percent [2] 2" xfId="209"/>
    <cellStyle name="Percent 7" xfId="210"/>
    <cellStyle name="Popis" xfId="211"/>
    <cellStyle name="Sledovaný hypertextový odkaz" xfId="212"/>
    <cellStyle name="Standard_BS14" xfId="213"/>
    <cellStyle name="Tusental (0)_pldt" xfId="214"/>
    <cellStyle name="Tusental_pldt" xfId="215"/>
    <cellStyle name="Valuta (0)_pldt" xfId="216"/>
    <cellStyle name="Valuta_pldt" xfId="217"/>
  </cellStyles>
  <dxfs count="1">
    <dxf>
      <fill>
        <patternFill patternType="solid">
          <bgColor rgb="FFCCFF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hyperlink" Target="#'Bid Form 2nd Envelope'!A1"/></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7</xdr:col>
      <xdr:colOff>238125</xdr:colOff>
      <xdr:row>0</xdr:row>
      <xdr:rowOff>19050</xdr:rowOff>
    </xdr:from>
    <xdr:to>
      <xdr:col>11</xdr:col>
      <xdr:colOff>676275</xdr:colOff>
      <xdr:row>3</xdr:row>
      <xdr:rowOff>0</xdr:rowOff>
    </xdr:to>
    <xdr:grpSp>
      <xdr:nvGrpSpPr>
        <xdr:cNvPr id="20892" name="Group 4">
          <a:hlinkClick xmlns:r="http://schemas.openxmlformats.org/officeDocument/2006/relationships" r:id="rId1"/>
        </xdr:cNvPr>
        <xdr:cNvGrpSpPr/>
      </xdr:nvGrpSpPr>
      <xdr:grpSpPr>
        <a:xfrm>
          <a:off x="7715250" y="19050"/>
          <a:ext cx="5276850" cy="948055"/>
          <a:chOff x="784" y="2"/>
          <a:chExt cx="116" cy="73"/>
        </a:xfrm>
      </xdr:grpSpPr>
      <xdr:sp>
        <xdr:nvSpPr>
          <xdr:cNvPr id="20893" name="AutoShape 2"/>
          <xdr:cNvSpPr>
            <a:spLocks noChangeArrowheads="1"/>
          </xdr:cNvSpPr>
        </xdr:nvSpPr>
        <xdr:spPr>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ln>
        </xdr:spPr>
      </xdr:sp>
      <xdr:sp>
        <xdr:nvSpPr>
          <xdr:cNvPr id="4" name="Text Box 3"/>
          <xdr:cNvSpPr txBox="1">
            <a:spLocks noChangeArrowheads="1"/>
          </xdr:cNvSpPr>
        </xdr:nvSpPr>
        <xdr:spPr>
          <a:xfrm>
            <a:off x="7477125" y="123034425"/>
            <a:ext cx="0" cy="0"/>
          </a:xfrm>
          <a:prstGeom prst="rect">
            <a:avLst/>
          </a:prstGeom>
          <a:noFill/>
          <a:ln w="9525">
            <a:noFill/>
            <a:miter lim="800000"/>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panose="02040602050305030304"/>
              </a:rPr>
              <a:t>Click for Bid Form</a:t>
            </a:r>
            <a:endParaRPr lang="en-US" sz="1000" b="1" i="0" strike="noStrike">
              <a:solidFill>
                <a:srgbClr val="000000"/>
              </a:solidFill>
              <a:latin typeface="Book Antiqua" panose="02040602050305030304"/>
            </a:endParaRP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hyperlink" Target="mailto:CGST@9%25"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GST@9%25"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mailto:CGST@9%25"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E27"/>
  <sheetViews>
    <sheetView workbookViewId="0">
      <selection activeCell="B12" sqref="B12"/>
    </sheetView>
  </sheetViews>
  <sheetFormatPr defaultColWidth="9" defaultRowHeight="16.5" outlineLevelCol="4"/>
  <cols>
    <col min="1" max="1" width="27.5" customWidth="1"/>
    <col min="2" max="2" width="71.875" customWidth="1"/>
    <col min="5" max="5" width="8.875" customWidth="1"/>
  </cols>
  <sheetData>
    <row r="1" ht="50.65" customHeight="1" spans="1:2">
      <c r="A1" s="1272" t="s">
        <v>0</v>
      </c>
      <c r="B1" s="1273" t="s">
        <v>1</v>
      </c>
    </row>
    <row r="2" spans="1:2">
      <c r="A2" t="s">
        <v>2</v>
      </c>
      <c r="B2" s="1274" t="s">
        <v>3</v>
      </c>
    </row>
    <row r="27" spans="5:5">
      <c r="E27">
        <f>1.18*E26</f>
        <v>0</v>
      </c>
    </row>
  </sheetData>
  <customSheetViews>
    <customSheetView guid="{521B9B62-B5E4-4E18-A682-03EC47CAA2D7}" state="hidden">
      <selection activeCell="D12" sqref="D12"/>
      <pageMargins left="0.75" right="0.75" top="1" bottom="1" header="0.5" footer="0.5"/>
      <pageSetup paperSize="1" orientation="portrait"/>
      <headerFooter alignWithMargins="0"/>
    </customSheetView>
    <customSheetView guid="{4C2A6BCE-1067-41DA-B8E4-030BD18363EA}" state="hidden">
      <selection activeCell="B11" sqref="B11"/>
      <pageMargins left="0.75" right="0.75" top="1" bottom="1" header="0.5" footer="0.5"/>
      <pageSetup paperSize="1" orientation="portrait"/>
      <headerFooter alignWithMargins="0"/>
    </customSheetView>
    <customSheetView guid="{76EF76C6-407E-4B5E-855E-3AC1614CD1AB}" state="hidden">
      <selection activeCell="C5" sqref="C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F42F111F-1008-4984-B8EF-A2028972CD6B}">
      <selection activeCell="B3" sqref="B3"/>
      <pageMargins left="0.75" right="0.75" top="1" bottom="1" header="0.5" footer="0.5"/>
      <headerFooter alignWithMargins="0"/>
    </customSheetView>
    <customSheetView guid="{0DD8F97D-8C07-4CD0-8FF9-3A2505F13748}" state="hidden">
      <selection activeCell="B6" sqref="B6"/>
      <pageMargins left="0.75" right="0.75" top="1" bottom="1" header="0.5" footer="0.5"/>
      <headerFooter alignWithMargins="0"/>
    </customSheetView>
    <customSheetView guid="{6269FB24-FD69-4B06-B4F9-A51A4D37F8E4}" state="hidden">
      <selection activeCell="A17" sqref="A17"/>
      <pageMargins left="0.75" right="0.75" top="1" bottom="1" header="0.5" footer="0.5"/>
      <headerFooter alignWithMargins="0"/>
    </customSheetView>
    <customSheetView guid="{20CBBF41-A202-4892-A83D-52713C1F8A9E}" state="hidden">
      <selection activeCell="A17" sqref="A17"/>
      <pageMargins left="0.75" right="0.75" top="1" bottom="1" header="0.5" footer="0.5"/>
      <headerFooter alignWithMargins="0"/>
    </customSheetView>
    <customSheetView guid="{F9C63928-D54C-449A-864F-E2728613909C}" state="hidden">
      <selection activeCell="B14" sqref="B14"/>
      <pageMargins left="0.75" right="0.75" top="1" bottom="1" header="0.5" footer="0.5"/>
      <headerFooter alignWithMargins="0"/>
    </customSheetView>
    <customSheetView guid="{F990EF88-1CA0-4558-B8BC-45A1746C1850}" state="hidden">
      <selection activeCell="D12" sqref="D12"/>
      <pageMargins left="0.75" right="0.75" top="1" bottom="1" header="0.5" footer="0.5"/>
      <pageSetup paperSize="1" orientation="portrait"/>
      <headerFooter alignWithMargins="0"/>
    </customSheetView>
  </customSheetViews>
  <pageMargins left="0.75" right="0.75" top="1" bottom="1" header="0.5" footer="0.5"/>
  <pageSetup paperSize="1"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3"/>
  </sheetPr>
  <dimension ref="A1:AT101"/>
  <sheetViews>
    <sheetView showGridLines="0" view="pageBreakPreview" zoomScale="115" zoomScaleNormal="100" workbookViewId="0">
      <selection activeCell="U14" sqref="U14"/>
    </sheetView>
  </sheetViews>
  <sheetFormatPr defaultColWidth="9" defaultRowHeight="12.75"/>
  <cols>
    <col min="1" max="1" width="5.125" style="1173" customWidth="1"/>
    <col min="2" max="2" width="44.625" style="1174" customWidth="1"/>
    <col min="3" max="3" width="10.125" style="1174" customWidth="1"/>
    <col min="4" max="4" width="7.625" style="1175" customWidth="1"/>
    <col min="5" max="5" width="9.625" style="1175" customWidth="1"/>
    <col min="6" max="6" width="14" style="1175" hidden="1" customWidth="1"/>
    <col min="7" max="7" width="17.875" style="1175" customWidth="1"/>
    <col min="8" max="8" width="18.125" style="1175" customWidth="1"/>
    <col min="9" max="9" width="9" style="1184" hidden="1" customWidth="1"/>
    <col min="10" max="10" width="9" style="1177" customWidth="1"/>
    <col min="11" max="11" width="6.5" style="1177" hidden="1" customWidth="1"/>
    <col min="12" max="12" width="9" style="1177"/>
    <col min="13" max="13" width="9" style="1177" hidden="1" customWidth="1"/>
    <col min="14" max="15" width="17.625" style="1177" hidden="1" customWidth="1"/>
    <col min="16" max="16" width="9" style="1171" hidden="1" customWidth="1"/>
    <col min="17" max="17" width="15.625" style="1177" hidden="1" customWidth="1"/>
    <col min="18" max="18" width="17.125" style="1177" hidden="1" customWidth="1"/>
    <col min="19" max="19" width="9" style="1177" hidden="1" customWidth="1"/>
    <col min="20" max="39" width="9" style="1178"/>
    <col min="40" max="16384" width="9" style="1177"/>
  </cols>
  <sheetData>
    <row r="1" s="1171" customFormat="1" ht="18" customHeight="1" spans="1:43">
      <c r="A1" s="1179" t="e">
        <f>#REF!</f>
        <v>#REF!</v>
      </c>
      <c r="B1" s="1180"/>
      <c r="C1" s="1180"/>
      <c r="D1" s="1181"/>
      <c r="E1" s="1181"/>
      <c r="F1" s="1181"/>
      <c r="G1" s="1182"/>
      <c r="H1" s="1183" t="s">
        <v>4</v>
      </c>
      <c r="I1" s="1184"/>
      <c r="T1" s="1184"/>
      <c r="U1" s="1184"/>
      <c r="V1" s="1184"/>
      <c r="W1" s="1184"/>
      <c r="X1" s="1184"/>
      <c r="Y1" s="1184"/>
      <c r="Z1" s="1184"/>
      <c r="AA1" s="1184"/>
      <c r="AB1" s="1184"/>
      <c r="AC1" s="1184"/>
      <c r="AD1" s="1184"/>
      <c r="AE1" s="1184"/>
      <c r="AF1" s="1184"/>
      <c r="AG1" s="1184"/>
      <c r="AH1" s="1184"/>
      <c r="AI1" s="1184"/>
      <c r="AJ1" s="1184"/>
      <c r="AK1" s="1184"/>
      <c r="AL1" s="1184"/>
      <c r="AM1" s="1184"/>
    </row>
    <row r="2" s="1171" customFormat="1" ht="15" customHeight="1" spans="1:43">
      <c r="A2" s="1185"/>
      <c r="B2" s="1186"/>
      <c r="C2" s="1186"/>
      <c r="D2" s="1187"/>
      <c r="E2" s="1187"/>
      <c r="F2" s="1187"/>
      <c r="I2" s="1184"/>
      <c r="T2" s="1184"/>
      <c r="U2" s="1184"/>
      <c r="V2" s="1184"/>
      <c r="W2" s="1184"/>
      <c r="X2" s="1184"/>
      <c r="Y2" s="1184"/>
      <c r="Z2" s="1184"/>
      <c r="AA2" s="1184"/>
      <c r="AB2" s="1184"/>
      <c r="AC2" s="1184"/>
      <c r="AD2" s="1184"/>
      <c r="AE2" s="1184"/>
      <c r="AF2" s="1184"/>
      <c r="AG2" s="1184"/>
      <c r="AH2" s="1184"/>
      <c r="AI2" s="1184"/>
      <c r="AJ2" s="1184"/>
      <c r="AK2" s="1184"/>
      <c r="AL2" s="1184"/>
      <c r="AM2" s="1184"/>
    </row>
    <row r="3" s="1171" customFormat="1" spans="1:43">
      <c r="A3" s="1189" t="e">
        <f>#REF!</f>
        <v>#REF!</v>
      </c>
      <c r="B3" s="1189"/>
      <c r="C3" s="1189"/>
      <c r="D3" s="1189"/>
      <c r="E3" s="1189"/>
      <c r="F3" s="1189"/>
      <c r="G3" s="1189"/>
      <c r="H3" s="1189"/>
      <c r="I3" s="1263"/>
      <c r="J3" s="1191"/>
      <c r="K3" s="1192"/>
      <c r="L3" s="1184"/>
      <c r="M3" s="1184" t="s">
        <v>5</v>
      </c>
      <c r="N3" s="1184"/>
      <c r="O3" s="1184">
        <f>IF(ISERROR(#REF!/(#REF!+#REF!+#REF!)),0,#REF!/(#REF!+#REF!+#REF!))</f>
        <v>0</v>
      </c>
      <c r="P3" s="1184"/>
      <c r="Q3" s="1193"/>
      <c r="R3" s="1194"/>
      <c r="S3" s="1194"/>
      <c r="T3" s="1194"/>
      <c r="U3" s="1184"/>
      <c r="V3" s="1193"/>
      <c r="W3" s="1184"/>
      <c r="X3" s="1184"/>
      <c r="Y3" s="1192"/>
      <c r="Z3" s="1192"/>
      <c r="AA3" s="1184"/>
      <c r="AB3" s="1184"/>
      <c r="AC3" s="1184"/>
      <c r="AD3" s="1184"/>
      <c r="AE3" s="1184"/>
      <c r="AF3" s="1184"/>
      <c r="AG3" s="1184"/>
      <c r="AH3" s="1184"/>
      <c r="AI3" s="1184"/>
      <c r="AJ3" s="1184"/>
      <c r="AK3" s="1184"/>
      <c r="AL3" s="1184"/>
      <c r="AM3" s="1184"/>
      <c r="AN3" s="1184"/>
      <c r="AO3" s="1184"/>
      <c r="AP3" s="1184"/>
      <c r="AQ3" s="1184"/>
    </row>
    <row r="4" s="1171" customFormat="1" ht="8.25" customHeight="1" spans="1:43">
      <c r="A4" s="1189"/>
      <c r="B4" s="1189"/>
      <c r="C4" s="1189"/>
      <c r="D4" s="1189"/>
      <c r="E4" s="1189"/>
      <c r="F4" s="1189"/>
      <c r="G4" s="1189"/>
      <c r="H4" s="1189"/>
      <c r="I4" s="1263"/>
      <c r="J4" s="1191"/>
      <c r="K4" s="1192"/>
      <c r="L4" s="1184"/>
      <c r="M4" s="1184"/>
      <c r="N4" s="1184"/>
      <c r="O4" s="1184"/>
      <c r="P4" s="1184"/>
      <c r="Q4" s="1193"/>
      <c r="R4" s="1194"/>
      <c r="S4" s="1194"/>
      <c r="T4" s="1194"/>
      <c r="U4" s="1184"/>
      <c r="V4" s="1193"/>
      <c r="W4" s="1184"/>
      <c r="X4" s="1184"/>
      <c r="Y4" s="1192"/>
      <c r="Z4" s="1192"/>
      <c r="AA4" s="1184"/>
      <c r="AB4" s="1184"/>
      <c r="AC4" s="1184"/>
      <c r="AD4" s="1184"/>
      <c r="AE4" s="1184"/>
      <c r="AF4" s="1184"/>
      <c r="AG4" s="1184"/>
      <c r="AH4" s="1184"/>
      <c r="AI4" s="1184"/>
      <c r="AJ4" s="1184"/>
      <c r="AK4" s="1184"/>
      <c r="AL4" s="1184"/>
      <c r="AM4" s="1184"/>
      <c r="AN4" s="1184"/>
      <c r="AO4" s="1184"/>
      <c r="AP4" s="1184"/>
      <c r="AQ4" s="1184"/>
    </row>
    <row r="5" s="1171" customFormat="1" ht="22.15" customHeight="1" spans="1:43">
      <c r="A5" s="1195" t="s">
        <v>6</v>
      </c>
      <c r="B5" s="1195"/>
      <c r="C5" s="1195"/>
      <c r="D5" s="1195"/>
      <c r="E5" s="1195"/>
      <c r="F5" s="1195"/>
      <c r="G5" s="1195"/>
      <c r="H5" s="1195"/>
      <c r="I5" s="1264"/>
      <c r="M5" s="1185" t="s">
        <v>7</v>
      </c>
      <c r="O5" s="1197" t="e">
        <f>#REF!</f>
        <v>#REF!</v>
      </c>
      <c r="T5" s="1184"/>
      <c r="U5" s="1184"/>
      <c r="V5" s="1184"/>
      <c r="W5" s="1184"/>
      <c r="X5" s="1184"/>
      <c r="Y5" s="1184"/>
      <c r="Z5" s="1184"/>
      <c r="AA5" s="1184"/>
      <c r="AB5" s="1184"/>
      <c r="AC5" s="1184"/>
      <c r="AD5" s="1184"/>
      <c r="AE5" s="1184"/>
      <c r="AF5" s="1184"/>
      <c r="AG5" s="1184"/>
      <c r="AH5" s="1184"/>
      <c r="AI5" s="1184"/>
      <c r="AJ5" s="1184"/>
      <c r="AK5" s="1184"/>
      <c r="AL5" s="1184"/>
      <c r="AM5" s="1184"/>
    </row>
    <row r="6" s="1171" customFormat="1" ht="15" customHeight="1" spans="1:43">
      <c r="A6" s="1173"/>
      <c r="B6" s="1174"/>
      <c r="C6" s="1174"/>
      <c r="D6" s="1175"/>
      <c r="E6" s="1175"/>
      <c r="F6" s="1175"/>
      <c r="G6" s="1175"/>
      <c r="I6" s="1184"/>
      <c r="M6" s="1185" t="s">
        <v>8</v>
      </c>
      <c r="O6" s="1197">
        <f>IF(ISERROR(#REF!/#REF!),0,#REF!/#REF!)</f>
        <v>0</v>
      </c>
      <c r="T6" s="1184"/>
      <c r="U6" s="1184"/>
      <c r="V6" s="1184"/>
      <c r="W6" s="1184"/>
      <c r="X6" s="1184"/>
      <c r="Y6" s="1184"/>
      <c r="Z6" s="1184"/>
      <c r="AA6" s="1184"/>
      <c r="AB6" s="1184"/>
      <c r="AC6" s="1184"/>
      <c r="AD6" s="1184"/>
      <c r="AE6" s="1184"/>
      <c r="AF6" s="1184"/>
      <c r="AG6" s="1184"/>
      <c r="AH6" s="1184"/>
      <c r="AI6" s="1184"/>
      <c r="AJ6" s="1184"/>
      <c r="AK6" s="1184"/>
      <c r="AL6" s="1184"/>
      <c r="AM6" s="1184"/>
    </row>
    <row r="7" s="1171" customFormat="1" ht="18" customHeight="1" spans="1:43">
      <c r="A7" s="1198" t="s">
        <v>9</v>
      </c>
      <c r="B7" s="1199"/>
      <c r="C7" s="1199"/>
      <c r="D7" s="1199"/>
      <c r="E7" s="1199"/>
      <c r="F7" s="1199"/>
      <c r="G7" s="1200" t="s">
        <v>10</v>
      </c>
      <c r="I7" s="1265"/>
      <c r="M7" s="1185" t="s">
        <v>11</v>
      </c>
      <c r="O7" s="1197" t="e">
        <f>#REF!</f>
        <v>#REF!</v>
      </c>
      <c r="T7" s="1184"/>
      <c r="U7" s="1184"/>
      <c r="V7" s="1184"/>
      <c r="W7" s="1184"/>
      <c r="X7" s="1184"/>
      <c r="Y7" s="1184"/>
      <c r="Z7" s="1184"/>
      <c r="AA7" s="1184"/>
      <c r="AB7" s="1184"/>
      <c r="AC7" s="1184"/>
      <c r="AD7" s="1184"/>
      <c r="AE7" s="1184"/>
      <c r="AF7" s="1184"/>
      <c r="AG7" s="1184"/>
      <c r="AH7" s="1184"/>
      <c r="AI7" s="1184"/>
      <c r="AJ7" s="1184"/>
      <c r="AK7" s="1184"/>
      <c r="AL7" s="1184"/>
      <c r="AM7" s="1184"/>
    </row>
    <row r="8" s="1171" customFormat="1" ht="16.5" spans="1:43">
      <c r="A8" s="1202"/>
      <c r="B8" s="1202"/>
      <c r="C8" s="1202"/>
      <c r="D8" s="1202"/>
      <c r="E8" s="1202"/>
      <c r="F8" s="1202"/>
      <c r="G8" s="1047" t="s">
        <v>12</v>
      </c>
      <c r="H8" s="1047"/>
      <c r="I8" s="1047"/>
      <c r="M8" s="1185" t="s">
        <v>13</v>
      </c>
      <c r="O8" s="1197" t="e">
        <f>SUM(O3:O7)</f>
        <v>#REF!</v>
      </c>
      <c r="T8" s="1184"/>
      <c r="U8" s="1184"/>
      <c r="V8" s="1184"/>
      <c r="W8" s="1184"/>
      <c r="X8" s="1184"/>
      <c r="Y8" s="1184"/>
      <c r="Z8" s="1184"/>
      <c r="AA8" s="1184"/>
      <c r="AB8" s="1184"/>
      <c r="AC8" s="1184"/>
      <c r="AD8" s="1184"/>
      <c r="AE8" s="1184"/>
      <c r="AF8" s="1184"/>
      <c r="AG8" s="1184"/>
      <c r="AH8" s="1184"/>
      <c r="AI8" s="1184"/>
      <c r="AJ8" s="1184"/>
      <c r="AK8" s="1184"/>
      <c r="AL8" s="1184"/>
      <c r="AM8" s="1184"/>
    </row>
    <row r="9" s="1171" customFormat="1" ht="18" customHeight="1" spans="1:43">
      <c r="A9" s="1198" t="s">
        <v>14</v>
      </c>
      <c r="B9" s="1266" t="e">
        <f>IF(#REF!=0,"",#REF!)</f>
        <v>#REF!</v>
      </c>
      <c r="C9" s="1266"/>
      <c r="D9" s="1203" t="s">
        <v>15</v>
      </c>
      <c r="E9" s="1203"/>
      <c r="F9" s="1203"/>
      <c r="G9" s="1203"/>
      <c r="H9" s="1203"/>
      <c r="I9" s="1203"/>
      <c r="T9" s="1184"/>
      <c r="U9" s="1184"/>
      <c r="V9" s="1184"/>
      <c r="W9" s="1184"/>
      <c r="X9" s="1184"/>
      <c r="Y9" s="1184"/>
      <c r="Z9" s="1184"/>
      <c r="AA9" s="1184"/>
      <c r="AB9" s="1184"/>
      <c r="AC9" s="1184"/>
      <c r="AD9" s="1184"/>
      <c r="AE9" s="1184"/>
      <c r="AF9" s="1184"/>
      <c r="AG9" s="1184"/>
      <c r="AH9" s="1184"/>
      <c r="AI9" s="1184"/>
      <c r="AJ9" s="1184"/>
      <c r="AK9" s="1184"/>
      <c r="AL9" s="1184"/>
      <c r="AM9" s="1184"/>
    </row>
    <row r="10" s="1171" customFormat="1" ht="18" customHeight="1" spans="1:43">
      <c r="A10" s="1267" t="s">
        <v>16</v>
      </c>
      <c r="B10" s="1267"/>
      <c r="C10" s="1266"/>
      <c r="D10" s="1266"/>
      <c r="E10" s="1203" t="s">
        <v>17</v>
      </c>
      <c r="F10" s="1203"/>
      <c r="G10" s="1203"/>
      <c r="H10" s="1203"/>
      <c r="I10" s="1203"/>
      <c r="T10" s="1184"/>
      <c r="U10" s="1184"/>
      <c r="V10" s="1184"/>
      <c r="W10" s="1184"/>
      <c r="X10" s="1184"/>
      <c r="Y10" s="1184"/>
      <c r="Z10" s="1184"/>
      <c r="AA10" s="1184"/>
      <c r="AB10" s="1184"/>
      <c r="AC10" s="1184"/>
      <c r="AD10" s="1184"/>
      <c r="AE10" s="1184"/>
      <c r="AF10" s="1184"/>
      <c r="AG10" s="1184"/>
      <c r="AH10" s="1184"/>
      <c r="AI10" s="1184"/>
      <c r="AJ10" s="1184"/>
      <c r="AK10" s="1184"/>
      <c r="AL10" s="1184"/>
      <c r="AM10" s="1184"/>
    </row>
    <row r="11" s="1171" customFormat="1" ht="18" customHeight="1" spans="1:43">
      <c r="A11" s="1199"/>
      <c r="B11" s="1205" t="e">
        <f>IF(#REF!=0,"",#REF!)</f>
        <v>#REF!</v>
      </c>
      <c r="C11" s="1205"/>
      <c r="D11" s="1205"/>
      <c r="E11" s="1205"/>
      <c r="F11" s="1205"/>
      <c r="G11" s="1203" t="s">
        <v>18</v>
      </c>
      <c r="H11" s="1203"/>
      <c r="M11" s="1185" t="s">
        <v>19</v>
      </c>
      <c r="O11" s="1197" t="e">
        <f>#REF!</f>
        <v>#REF!</v>
      </c>
      <c r="T11" s="1184"/>
      <c r="U11" s="1184"/>
      <c r="V11" s="1184"/>
      <c r="W11" s="1184"/>
      <c r="X11" s="1184"/>
      <c r="Y11" s="1184"/>
      <c r="Z11" s="1184"/>
      <c r="AA11" s="1184"/>
      <c r="AB11" s="1184"/>
      <c r="AC11" s="1184"/>
      <c r="AD11" s="1184"/>
      <c r="AE11" s="1184"/>
      <c r="AF11" s="1184"/>
      <c r="AG11" s="1184"/>
      <c r="AH11" s="1184"/>
      <c r="AI11" s="1184"/>
      <c r="AJ11" s="1184"/>
      <c r="AK11" s="1184"/>
      <c r="AL11" s="1184"/>
      <c r="AM11" s="1184"/>
    </row>
    <row r="12" s="1171" customFormat="1" ht="18" customHeight="1" spans="1:43">
      <c r="A12" s="1199"/>
      <c r="B12" s="1205" t="e">
        <f>IF(#REF!=0,"",#REF!)</f>
        <v>#REF!</v>
      </c>
      <c r="C12" s="1205"/>
      <c r="D12" s="1205"/>
      <c r="E12" s="1205"/>
      <c r="F12" s="1205"/>
      <c r="G12" s="1268" t="s">
        <v>20</v>
      </c>
      <c r="H12" s="1268"/>
      <c r="I12" s="1265"/>
      <c r="M12" s="1185"/>
      <c r="O12" s="1197"/>
      <c r="T12" s="1184"/>
      <c r="U12" s="1184"/>
      <c r="V12" s="1184"/>
      <c r="W12" s="1184"/>
      <c r="X12" s="1184"/>
      <c r="Y12" s="1184"/>
      <c r="Z12" s="1184"/>
      <c r="AA12" s="1184"/>
      <c r="AB12" s="1184"/>
      <c r="AC12" s="1184"/>
      <c r="AD12" s="1184"/>
      <c r="AE12" s="1184"/>
      <c r="AF12" s="1184"/>
      <c r="AG12" s="1184"/>
      <c r="AH12" s="1184"/>
      <c r="AI12" s="1184"/>
      <c r="AJ12" s="1184"/>
      <c r="AK12" s="1184"/>
      <c r="AL12" s="1184"/>
      <c r="AM12" s="1184"/>
    </row>
    <row r="13" s="1171" customFormat="1" spans="1:43">
      <c r="A13" s="1199" t="s">
        <v>21</v>
      </c>
      <c r="B13" s="1205"/>
      <c r="C13" s="1205"/>
      <c r="D13" s="1205"/>
      <c r="E13" s="1205"/>
      <c r="F13" s="1205"/>
      <c r="G13" s="1209"/>
      <c r="I13" s="1265"/>
      <c r="M13" s="1185"/>
      <c r="O13" s="1197"/>
      <c r="T13" s="1184"/>
      <c r="U13" s="1184"/>
      <c r="V13" s="1184"/>
      <c r="W13" s="1184"/>
      <c r="X13" s="1184"/>
      <c r="Y13" s="1184"/>
      <c r="Z13" s="1184"/>
      <c r="AA13" s="1184"/>
      <c r="AB13" s="1184"/>
      <c r="AC13" s="1184"/>
      <c r="AD13" s="1184"/>
      <c r="AE13" s="1184"/>
      <c r="AF13" s="1184"/>
      <c r="AG13" s="1184"/>
      <c r="AH13" s="1184"/>
      <c r="AI13" s="1184"/>
      <c r="AJ13" s="1184"/>
      <c r="AK13" s="1184"/>
      <c r="AL13" s="1184"/>
      <c r="AM13" s="1184"/>
    </row>
    <row r="14" s="1171" customFormat="1" spans="1:43">
      <c r="A14" s="1199"/>
      <c r="B14" s="1198"/>
      <c r="C14" s="1198"/>
      <c r="D14" s="1198"/>
      <c r="E14" s="1198"/>
      <c r="F14" s="1198"/>
      <c r="G14" s="1198"/>
      <c r="H14" s="1183" t="s">
        <v>22</v>
      </c>
      <c r="I14" s="1252"/>
      <c r="N14" s="1211" t="s">
        <v>23</v>
      </c>
      <c r="O14" s="1211"/>
      <c r="P14" s="1187" t="s">
        <v>24</v>
      </c>
      <c r="Q14" s="1211" t="s">
        <v>25</v>
      </c>
      <c r="R14" s="1211"/>
      <c r="T14" s="1184"/>
      <c r="U14" s="1184"/>
      <c r="V14" s="1184"/>
      <c r="W14" s="1184"/>
      <c r="X14" s="1184"/>
      <c r="Y14" s="1184"/>
      <c r="Z14" s="1184"/>
      <c r="AA14" s="1184"/>
      <c r="AB14" s="1184"/>
      <c r="AC14" s="1184"/>
      <c r="AD14" s="1184"/>
      <c r="AE14" s="1184"/>
      <c r="AF14" s="1184"/>
      <c r="AG14" s="1184"/>
      <c r="AH14" s="1184"/>
      <c r="AI14" s="1184"/>
      <c r="AJ14" s="1184"/>
      <c r="AK14" s="1184"/>
      <c r="AL14" s="1184"/>
      <c r="AM14" s="1184"/>
    </row>
    <row r="15" s="1171" customFormat="1" ht="76.15" customHeight="1" spans="1:43">
      <c r="A15" s="1212" t="s">
        <v>26</v>
      </c>
      <c r="B15" s="1212" t="s">
        <v>27</v>
      </c>
      <c r="C15" s="1212" t="s">
        <v>28</v>
      </c>
      <c r="D15" s="1213" t="s">
        <v>29</v>
      </c>
      <c r="E15" s="1213" t="s">
        <v>30</v>
      </c>
      <c r="F15" s="1217" t="s">
        <v>31</v>
      </c>
      <c r="G15" s="1217" t="s">
        <v>32</v>
      </c>
      <c r="H15" s="1217" t="s">
        <v>33</v>
      </c>
      <c r="I15" s="1184"/>
      <c r="N15" s="1219" t="s">
        <v>34</v>
      </c>
      <c r="O15" s="1219" t="s">
        <v>35</v>
      </c>
      <c r="P15" s="1187"/>
      <c r="Q15" s="1219" t="s">
        <v>34</v>
      </c>
      <c r="R15" s="1219" t="s">
        <v>35</v>
      </c>
      <c r="T15" s="1184"/>
      <c r="U15" s="1184"/>
      <c r="V15" s="1184"/>
      <c r="W15" s="1184"/>
      <c r="X15" s="1184"/>
      <c r="Y15" s="1184"/>
      <c r="Z15" s="1184"/>
      <c r="AA15" s="1184"/>
      <c r="AB15" s="1184"/>
      <c r="AC15" s="1184"/>
      <c r="AD15" s="1184"/>
      <c r="AE15" s="1184"/>
      <c r="AF15" s="1184"/>
      <c r="AG15" s="1184"/>
      <c r="AH15" s="1184"/>
      <c r="AI15" s="1184"/>
      <c r="AJ15" s="1184"/>
      <c r="AK15" s="1184"/>
      <c r="AL15" s="1184"/>
      <c r="AM15" s="1184"/>
    </row>
    <row r="16" s="1172" customFormat="1" ht="49.5" customHeight="1" spans="1:43">
      <c r="A16" s="1234"/>
      <c r="B16" s="1225" t="s">
        <v>36</v>
      </c>
      <c r="C16" s="1225"/>
      <c r="D16" s="1226"/>
      <c r="E16" s="1226"/>
      <c r="F16" s="1226"/>
      <c r="G16" s="1226"/>
      <c r="H16" s="1226"/>
      <c r="I16" s="1172" t="e">
        <f>IF(#REF!="",#REF!,#REF!)</f>
        <v>#REF!</v>
      </c>
      <c r="K16" s="1177"/>
    </row>
    <row r="17" s="1172" customFormat="1" ht="40.5" customHeight="1" spans="1:11">
      <c r="A17" s="1234">
        <v>1</v>
      </c>
      <c r="B17" s="1269"/>
      <c r="C17" s="1269"/>
      <c r="D17" s="1270"/>
      <c r="E17" s="1270"/>
      <c r="F17" s="1271"/>
      <c r="G17" s="1229"/>
      <c r="H17" s="1232"/>
      <c r="K17" s="1177"/>
    </row>
    <row r="18" ht="16.5" customHeight="1" spans="1:11">
      <c r="A18" s="1235"/>
      <c r="B18" s="1236" t="s">
        <v>37</v>
      </c>
      <c r="C18" s="1236"/>
      <c r="D18" s="1237"/>
      <c r="E18" s="1238"/>
      <c r="F18" s="1238"/>
      <c r="G18" s="1238"/>
      <c r="H18" s="1238">
        <f>SUM(H17:H17)</f>
        <v>0</v>
      </c>
      <c r="K18" s="1177" t="e">
        <f>G18*(1-#REF!)</f>
        <v>#REF!</v>
      </c>
    </row>
    <row r="19" ht="28.15" customHeight="1"/>
    <row r="20" ht="28.15" customHeight="1" spans="1:11">
      <c r="A20" s="1245" t="s">
        <v>38</v>
      </c>
      <c r="B20" s="1246" t="e">
        <f>#REF!&amp;"-"&amp;#REF!&amp;"-"&amp;#REF!</f>
        <v>#REF!</v>
      </c>
      <c r="C20" s="1246"/>
      <c r="D20" s="1247"/>
      <c r="E20" s="1248"/>
      <c r="F20" s="1248"/>
      <c r="G20" s="1171"/>
      <c r="H20" s="1171"/>
    </row>
    <row r="21" ht="28.15" customHeight="1" spans="1:11">
      <c r="A21" s="1245" t="s">
        <v>39</v>
      </c>
      <c r="B21" s="1246" t="e">
        <f>#REF!</f>
        <v>#REF!</v>
      </c>
      <c r="C21" s="1246"/>
      <c r="D21" s="1171"/>
      <c r="F21" s="1248" t="s">
        <v>40</v>
      </c>
      <c r="G21" s="1249" t="e">
        <f>#REF!</f>
        <v>#REF!</v>
      </c>
      <c r="H21" s="1171"/>
    </row>
    <row r="22" ht="28.15" customHeight="1" spans="1:11">
      <c r="A22" s="1250"/>
      <c r="B22" s="1251"/>
      <c r="C22" s="1251"/>
      <c r="D22" s="1252"/>
      <c r="F22" s="1248" t="s">
        <v>41</v>
      </c>
      <c r="G22" s="1249" t="e">
        <f>#REF!</f>
        <v>#REF!</v>
      </c>
      <c r="H22" s="1252"/>
    </row>
    <row r="23" ht="28.15" customHeight="1" spans="1:11">
      <c r="A23" s="1245"/>
      <c r="B23" s="1246"/>
      <c r="C23" s="1246"/>
      <c r="D23" s="1247"/>
      <c r="E23" s="1248"/>
      <c r="F23" s="1248"/>
      <c r="G23" s="1171"/>
      <c r="H23" s="1171"/>
    </row>
    <row r="61" s="1184" customFormat="1" spans="1:46">
      <c r="A61" s="1253"/>
      <c r="B61" s="1253"/>
      <c r="C61" s="1253"/>
      <c r="D61" s="1253"/>
      <c r="E61" s="1253"/>
      <c r="F61" s="1253"/>
      <c r="G61" s="1253"/>
      <c r="H61" s="1253"/>
      <c r="J61" s="1177"/>
      <c r="K61" s="1177"/>
      <c r="L61" s="1177"/>
      <c r="M61" s="1177"/>
      <c r="N61" s="1177"/>
      <c r="O61" s="1177"/>
      <c r="P61" s="1171"/>
      <c r="Q61" s="1177"/>
      <c r="R61" s="1177"/>
      <c r="S61" s="1177"/>
      <c r="T61" s="1178"/>
      <c r="U61" s="1178"/>
      <c r="V61" s="1178"/>
      <c r="W61" s="1178"/>
      <c r="X61" s="1178"/>
      <c r="Y61" s="1178"/>
      <c r="Z61" s="1178"/>
      <c r="AA61" s="1178"/>
      <c r="AB61" s="1178"/>
      <c r="AC61" s="1178"/>
      <c r="AD61" s="1178"/>
      <c r="AE61" s="1178"/>
      <c r="AF61" s="1178"/>
      <c r="AG61" s="1178"/>
      <c r="AH61" s="1178"/>
      <c r="AI61" s="1178"/>
      <c r="AJ61" s="1178"/>
      <c r="AK61" s="1178"/>
      <c r="AL61" s="1178"/>
      <c r="AM61" s="1178"/>
      <c r="AN61" s="1177"/>
      <c r="AO61" s="1177"/>
      <c r="AP61" s="1177"/>
      <c r="AQ61" s="1177"/>
      <c r="AR61" s="1177"/>
      <c r="AS61" s="1177"/>
      <c r="AT61" s="1177"/>
    </row>
    <row r="62" s="1184" customFormat="1" spans="1:46">
      <c r="A62" s="1253"/>
      <c r="B62" s="1253"/>
      <c r="C62" s="1253"/>
      <c r="D62" s="1253"/>
      <c r="E62" s="1253"/>
      <c r="F62" s="1253"/>
      <c r="G62" s="1253"/>
      <c r="H62" s="1253"/>
      <c r="J62" s="1177"/>
      <c r="K62" s="1177"/>
      <c r="L62" s="1177"/>
      <c r="M62" s="1177"/>
      <c r="N62" s="1177"/>
      <c r="O62" s="1177"/>
      <c r="P62" s="1171"/>
      <c r="Q62" s="1177"/>
      <c r="R62" s="1177"/>
      <c r="S62" s="1177"/>
      <c r="T62" s="1178"/>
      <c r="U62" s="1178"/>
      <c r="V62" s="1178"/>
      <c r="W62" s="1178"/>
      <c r="X62" s="1178"/>
      <c r="Y62" s="1178"/>
      <c r="Z62" s="1178"/>
      <c r="AA62" s="1178"/>
      <c r="AB62" s="1178"/>
      <c r="AC62" s="1178"/>
      <c r="AD62" s="1178"/>
      <c r="AE62" s="1178"/>
      <c r="AF62" s="1178"/>
      <c r="AG62" s="1178"/>
      <c r="AH62" s="1178"/>
      <c r="AI62" s="1178"/>
      <c r="AJ62" s="1178"/>
      <c r="AK62" s="1178"/>
      <c r="AL62" s="1178"/>
      <c r="AM62" s="1178"/>
      <c r="AN62" s="1177"/>
      <c r="AO62" s="1177"/>
      <c r="AP62" s="1177"/>
      <c r="AQ62" s="1177"/>
      <c r="AR62" s="1177"/>
      <c r="AS62" s="1177"/>
      <c r="AT62" s="1177"/>
    </row>
    <row r="63" s="1184" customFormat="1" spans="1:46">
      <c r="A63" s="1253"/>
      <c r="B63" s="1253"/>
      <c r="C63" s="1253"/>
      <c r="D63" s="1253"/>
      <c r="E63" s="1253"/>
      <c r="F63" s="1253"/>
      <c r="G63" s="1253"/>
      <c r="H63" s="1253"/>
      <c r="J63" s="1177"/>
      <c r="K63" s="1177"/>
      <c r="L63" s="1177"/>
      <c r="M63" s="1177"/>
      <c r="N63" s="1177"/>
      <c r="O63" s="1177"/>
      <c r="P63" s="1171"/>
      <c r="Q63" s="1177"/>
      <c r="R63" s="1177"/>
      <c r="S63" s="1177"/>
      <c r="T63" s="1178"/>
      <c r="U63" s="1178"/>
      <c r="V63" s="1178"/>
      <c r="W63" s="1178"/>
      <c r="X63" s="1178"/>
      <c r="Y63" s="1178"/>
      <c r="Z63" s="1178"/>
      <c r="AA63" s="1178"/>
      <c r="AB63" s="1178"/>
      <c r="AC63" s="1178"/>
      <c r="AD63" s="1178"/>
      <c r="AE63" s="1178"/>
      <c r="AF63" s="1178"/>
      <c r="AG63" s="1178"/>
      <c r="AH63" s="1178"/>
      <c r="AI63" s="1178"/>
      <c r="AJ63" s="1178"/>
      <c r="AK63" s="1178"/>
      <c r="AL63" s="1178"/>
      <c r="AM63" s="1178"/>
      <c r="AN63" s="1177"/>
      <c r="AO63" s="1177"/>
      <c r="AP63" s="1177"/>
      <c r="AQ63" s="1177"/>
      <c r="AR63" s="1177"/>
      <c r="AS63" s="1177"/>
      <c r="AT63" s="1177"/>
    </row>
    <row r="64" s="1184" customFormat="1" spans="1:46">
      <c r="A64" s="1253"/>
      <c r="B64" s="1253"/>
      <c r="C64" s="1253"/>
      <c r="D64" s="1253"/>
      <c r="E64" s="1253"/>
      <c r="F64" s="1253"/>
      <c r="G64" s="1253"/>
      <c r="H64" s="1253"/>
      <c r="J64" s="1177"/>
      <c r="K64" s="1177"/>
      <c r="L64" s="1177"/>
      <c r="M64" s="1177"/>
      <c r="N64" s="1177"/>
      <c r="O64" s="1177"/>
      <c r="P64" s="1171"/>
      <c r="Q64" s="1177"/>
      <c r="R64" s="1177"/>
      <c r="S64" s="1177"/>
      <c r="T64" s="1178"/>
      <c r="U64" s="1178"/>
      <c r="V64" s="1178"/>
      <c r="W64" s="1178"/>
      <c r="X64" s="1178"/>
      <c r="Y64" s="1178"/>
      <c r="Z64" s="1178"/>
      <c r="AA64" s="1178"/>
      <c r="AB64" s="1178"/>
      <c r="AC64" s="1178"/>
      <c r="AD64" s="1178"/>
      <c r="AE64" s="1178"/>
      <c r="AF64" s="1178"/>
      <c r="AG64" s="1178"/>
      <c r="AH64" s="1178"/>
      <c r="AI64" s="1178"/>
      <c r="AJ64" s="1178"/>
      <c r="AK64" s="1178"/>
      <c r="AL64" s="1178"/>
      <c r="AM64" s="1178"/>
      <c r="AN64" s="1177"/>
      <c r="AO64" s="1177"/>
      <c r="AP64" s="1177"/>
      <c r="AQ64" s="1177"/>
      <c r="AR64" s="1177"/>
      <c r="AS64" s="1177"/>
      <c r="AT64" s="1177"/>
    </row>
    <row r="65" s="1184" customFormat="1" spans="1:46">
      <c r="A65" s="1253"/>
      <c r="B65" s="1253"/>
      <c r="C65" s="1253"/>
      <c r="D65" s="1253"/>
      <c r="E65" s="1253"/>
      <c r="F65" s="1253"/>
      <c r="G65" s="1253"/>
      <c r="H65" s="1253"/>
      <c r="J65" s="1177"/>
      <c r="K65" s="1177"/>
      <c r="L65" s="1177"/>
      <c r="M65" s="1177"/>
      <c r="N65" s="1177"/>
      <c r="O65" s="1177"/>
      <c r="P65" s="1171"/>
      <c r="Q65" s="1177"/>
      <c r="R65" s="1177"/>
      <c r="S65" s="1177"/>
      <c r="T65" s="1178"/>
      <c r="U65" s="1178"/>
      <c r="V65" s="1178"/>
      <c r="W65" s="1178"/>
      <c r="X65" s="1178"/>
      <c r="Y65" s="1178"/>
      <c r="Z65" s="1178"/>
      <c r="AA65" s="1178"/>
      <c r="AB65" s="1178"/>
      <c r="AC65" s="1178"/>
      <c r="AD65" s="1178"/>
      <c r="AE65" s="1178"/>
      <c r="AF65" s="1178"/>
      <c r="AG65" s="1178"/>
      <c r="AH65" s="1178"/>
      <c r="AI65" s="1178"/>
      <c r="AJ65" s="1178"/>
      <c r="AK65" s="1178"/>
      <c r="AL65" s="1178"/>
      <c r="AM65" s="1178"/>
      <c r="AN65" s="1177"/>
      <c r="AO65" s="1177"/>
      <c r="AP65" s="1177"/>
      <c r="AQ65" s="1177"/>
      <c r="AR65" s="1177"/>
      <c r="AS65" s="1177"/>
      <c r="AT65" s="1177"/>
    </row>
    <row r="66" s="1184" customFormat="1" spans="1:46">
      <c r="A66" s="1253"/>
      <c r="B66" s="1253"/>
      <c r="C66" s="1253"/>
      <c r="D66" s="1253"/>
      <c r="E66" s="1253"/>
      <c r="F66" s="1253"/>
      <c r="G66" s="1253"/>
      <c r="H66" s="1253"/>
      <c r="J66" s="1177"/>
      <c r="K66" s="1177"/>
      <c r="L66" s="1177"/>
      <c r="M66" s="1177"/>
      <c r="N66" s="1177"/>
      <c r="O66" s="1177"/>
      <c r="P66" s="1171"/>
      <c r="Q66" s="1177"/>
      <c r="R66" s="1177"/>
      <c r="S66" s="1177"/>
      <c r="T66" s="1178"/>
      <c r="U66" s="1178"/>
      <c r="V66" s="1178"/>
      <c r="W66" s="1178"/>
      <c r="X66" s="1178"/>
      <c r="Y66" s="1178"/>
      <c r="Z66" s="1178"/>
      <c r="AA66" s="1178"/>
      <c r="AB66" s="1178"/>
      <c r="AC66" s="1178"/>
      <c r="AD66" s="1178"/>
      <c r="AE66" s="1178"/>
      <c r="AF66" s="1178"/>
      <c r="AG66" s="1178"/>
      <c r="AH66" s="1178"/>
      <c r="AI66" s="1178"/>
      <c r="AJ66" s="1178"/>
      <c r="AK66" s="1178"/>
      <c r="AL66" s="1178"/>
      <c r="AM66" s="1178"/>
      <c r="AN66" s="1177"/>
      <c r="AO66" s="1177"/>
      <c r="AP66" s="1177"/>
      <c r="AQ66" s="1177"/>
      <c r="AR66" s="1177"/>
      <c r="AS66" s="1177"/>
      <c r="AT66" s="1177"/>
    </row>
    <row r="67" s="1184" customFormat="1" spans="1:46">
      <c r="A67" s="1253"/>
      <c r="B67" s="1253"/>
      <c r="C67" s="1253"/>
      <c r="D67" s="1253"/>
      <c r="E67" s="1253"/>
      <c r="F67" s="1253"/>
      <c r="G67" s="1253"/>
      <c r="H67" s="1253"/>
      <c r="J67" s="1177"/>
      <c r="K67" s="1177"/>
      <c r="L67" s="1177"/>
      <c r="M67" s="1177"/>
      <c r="N67" s="1177"/>
      <c r="O67" s="1177"/>
      <c r="P67" s="1171"/>
      <c r="Q67" s="1177"/>
      <c r="R67" s="1177"/>
      <c r="S67" s="1177"/>
      <c r="T67" s="1178"/>
      <c r="U67" s="1178"/>
      <c r="V67" s="1178"/>
      <c r="W67" s="1178"/>
      <c r="X67" s="1178"/>
      <c r="Y67" s="1178"/>
      <c r="Z67" s="1178"/>
      <c r="AA67" s="1178"/>
      <c r="AB67" s="1178"/>
      <c r="AC67" s="1178"/>
      <c r="AD67" s="1178"/>
      <c r="AE67" s="1178"/>
      <c r="AF67" s="1178"/>
      <c r="AG67" s="1178"/>
      <c r="AH67" s="1178"/>
      <c r="AI67" s="1178"/>
      <c r="AJ67" s="1178"/>
      <c r="AK67" s="1178"/>
      <c r="AL67" s="1178"/>
      <c r="AM67" s="1178"/>
      <c r="AN67" s="1177"/>
      <c r="AO67" s="1177"/>
      <c r="AP67" s="1177"/>
      <c r="AQ67" s="1177"/>
      <c r="AR67" s="1177"/>
      <c r="AS67" s="1177"/>
      <c r="AT67" s="1177"/>
    </row>
    <row r="68" s="1184" customFormat="1" spans="1:46">
      <c r="A68" s="1253"/>
      <c r="B68" s="1253"/>
      <c r="C68" s="1253"/>
      <c r="D68" s="1253"/>
      <c r="E68" s="1253"/>
      <c r="F68" s="1253"/>
      <c r="G68" s="1253"/>
      <c r="H68" s="1253"/>
      <c r="J68" s="1177"/>
      <c r="K68" s="1177"/>
      <c r="L68" s="1177"/>
      <c r="M68" s="1177"/>
      <c r="N68" s="1177"/>
      <c r="O68" s="1177"/>
      <c r="P68" s="1171"/>
      <c r="Q68" s="1177"/>
      <c r="R68" s="1177"/>
      <c r="S68" s="1177"/>
      <c r="T68" s="1178"/>
      <c r="U68" s="1178"/>
      <c r="V68" s="1178"/>
      <c r="W68" s="1178"/>
      <c r="X68" s="1178"/>
      <c r="Y68" s="1178"/>
      <c r="Z68" s="1178"/>
      <c r="AA68" s="1178"/>
      <c r="AB68" s="1178"/>
      <c r="AC68" s="1178"/>
      <c r="AD68" s="1178"/>
      <c r="AE68" s="1178"/>
      <c r="AF68" s="1178"/>
      <c r="AG68" s="1178"/>
      <c r="AH68" s="1178"/>
      <c r="AI68" s="1178"/>
      <c r="AJ68" s="1178"/>
      <c r="AK68" s="1178"/>
      <c r="AL68" s="1178"/>
      <c r="AM68" s="1178"/>
      <c r="AN68" s="1177"/>
      <c r="AO68" s="1177"/>
      <c r="AP68" s="1177"/>
      <c r="AQ68" s="1177"/>
      <c r="AR68" s="1177"/>
      <c r="AS68" s="1177"/>
      <c r="AT68" s="1177"/>
    </row>
    <row r="69" s="1184" customFormat="1" spans="1:46">
      <c r="A69" s="1253"/>
      <c r="B69" s="1253"/>
      <c r="C69" s="1253"/>
      <c r="D69" s="1253"/>
      <c r="E69" s="1253"/>
      <c r="F69" s="1253"/>
      <c r="G69" s="1253"/>
      <c r="H69" s="1253"/>
      <c r="J69" s="1177"/>
      <c r="K69" s="1177"/>
      <c r="L69" s="1177"/>
      <c r="M69" s="1177"/>
      <c r="N69" s="1177"/>
      <c r="O69" s="1177"/>
      <c r="P69" s="1171"/>
      <c r="Q69" s="1177"/>
      <c r="R69" s="1177"/>
      <c r="S69" s="1177"/>
      <c r="T69" s="1178"/>
      <c r="U69" s="1178"/>
      <c r="V69" s="1178"/>
      <c r="W69" s="1178"/>
      <c r="X69" s="1178"/>
      <c r="Y69" s="1178"/>
      <c r="Z69" s="1178"/>
      <c r="AA69" s="1178"/>
      <c r="AB69" s="1178"/>
      <c r="AC69" s="1178"/>
      <c r="AD69" s="1178"/>
      <c r="AE69" s="1178"/>
      <c r="AF69" s="1178"/>
      <c r="AG69" s="1178"/>
      <c r="AH69" s="1178"/>
      <c r="AI69" s="1178"/>
      <c r="AJ69" s="1178"/>
      <c r="AK69" s="1178"/>
      <c r="AL69" s="1178"/>
      <c r="AM69" s="1178"/>
      <c r="AN69" s="1177"/>
      <c r="AO69" s="1177"/>
      <c r="AP69" s="1177"/>
      <c r="AQ69" s="1177"/>
      <c r="AR69" s="1177"/>
      <c r="AS69" s="1177"/>
      <c r="AT69" s="1177"/>
    </row>
    <row r="70" s="1184" customFormat="1" spans="1:46">
      <c r="A70" s="1253"/>
      <c r="B70" s="1253"/>
      <c r="C70" s="1253"/>
      <c r="D70" s="1253"/>
      <c r="E70" s="1253"/>
      <c r="F70" s="1253"/>
      <c r="G70" s="1253"/>
      <c r="H70" s="1253"/>
      <c r="J70" s="1177"/>
      <c r="K70" s="1177"/>
      <c r="L70" s="1177"/>
      <c r="M70" s="1177"/>
      <c r="N70" s="1177"/>
      <c r="O70" s="1177"/>
      <c r="P70" s="1171"/>
      <c r="Q70" s="1177"/>
      <c r="R70" s="1177"/>
      <c r="S70" s="1177"/>
      <c r="T70" s="1178"/>
      <c r="U70" s="1178"/>
      <c r="V70" s="1178"/>
      <c r="W70" s="1178"/>
      <c r="X70" s="1178"/>
      <c r="Y70" s="1178"/>
      <c r="Z70" s="1178"/>
      <c r="AA70" s="1178"/>
      <c r="AB70" s="1178"/>
      <c r="AC70" s="1178"/>
      <c r="AD70" s="1178"/>
      <c r="AE70" s="1178"/>
      <c r="AF70" s="1178"/>
      <c r="AG70" s="1178"/>
      <c r="AH70" s="1178"/>
      <c r="AI70" s="1178"/>
      <c r="AJ70" s="1178"/>
      <c r="AK70" s="1178"/>
      <c r="AL70" s="1178"/>
      <c r="AM70" s="1178"/>
      <c r="AN70" s="1177"/>
      <c r="AO70" s="1177"/>
      <c r="AP70" s="1177"/>
      <c r="AQ70" s="1177"/>
      <c r="AR70" s="1177"/>
      <c r="AS70" s="1177"/>
      <c r="AT70" s="1177"/>
    </row>
    <row r="71" s="1184" customFormat="1" spans="1:46">
      <c r="A71" s="1253"/>
      <c r="B71" s="1253"/>
      <c r="C71" s="1253"/>
      <c r="D71" s="1253"/>
      <c r="E71" s="1253"/>
      <c r="F71" s="1253"/>
      <c r="G71" s="1253"/>
      <c r="H71" s="1253"/>
      <c r="J71" s="1177"/>
      <c r="K71" s="1177"/>
      <c r="L71" s="1177"/>
      <c r="M71" s="1177"/>
      <c r="N71" s="1177"/>
      <c r="O71" s="1177"/>
      <c r="P71" s="1171"/>
      <c r="Q71" s="1177"/>
      <c r="R71" s="1177"/>
      <c r="S71" s="1177"/>
      <c r="T71" s="1178"/>
      <c r="U71" s="1178"/>
      <c r="V71" s="1178"/>
      <c r="W71" s="1178"/>
      <c r="X71" s="1178"/>
      <c r="Y71" s="1178"/>
      <c r="Z71" s="1178"/>
      <c r="AA71" s="1178"/>
      <c r="AB71" s="1178"/>
      <c r="AC71" s="1178"/>
      <c r="AD71" s="1178"/>
      <c r="AE71" s="1178"/>
      <c r="AF71" s="1178"/>
      <c r="AG71" s="1178"/>
      <c r="AH71" s="1178"/>
      <c r="AI71" s="1178"/>
      <c r="AJ71" s="1178"/>
      <c r="AK71" s="1178"/>
      <c r="AL71" s="1178"/>
      <c r="AM71" s="1178"/>
      <c r="AN71" s="1177"/>
      <c r="AO71" s="1177"/>
      <c r="AP71" s="1177"/>
      <c r="AQ71" s="1177"/>
      <c r="AR71" s="1177"/>
      <c r="AS71" s="1177"/>
      <c r="AT71" s="1177"/>
    </row>
    <row r="72" s="1184" customFormat="1" spans="1:46">
      <c r="A72" s="1253"/>
      <c r="B72" s="1253"/>
      <c r="C72" s="1253"/>
      <c r="D72" s="1253"/>
      <c r="E72" s="1253"/>
      <c r="F72" s="1253"/>
      <c r="G72" s="1253"/>
      <c r="H72" s="1253"/>
      <c r="J72" s="1177"/>
      <c r="K72" s="1177"/>
      <c r="L72" s="1177"/>
      <c r="M72" s="1177"/>
      <c r="N72" s="1177"/>
      <c r="O72" s="1177"/>
      <c r="P72" s="1171"/>
      <c r="Q72" s="1177"/>
      <c r="R72" s="1177"/>
      <c r="S72" s="1177"/>
      <c r="T72" s="1178"/>
      <c r="U72" s="1178"/>
      <c r="V72" s="1178"/>
      <c r="W72" s="1178"/>
      <c r="X72" s="1178"/>
      <c r="Y72" s="1178"/>
      <c r="Z72" s="1178"/>
      <c r="AA72" s="1178"/>
      <c r="AB72" s="1178"/>
      <c r="AC72" s="1178"/>
      <c r="AD72" s="1178"/>
      <c r="AE72" s="1178"/>
      <c r="AF72" s="1178"/>
      <c r="AG72" s="1178"/>
      <c r="AH72" s="1178"/>
      <c r="AI72" s="1178"/>
      <c r="AJ72" s="1178"/>
      <c r="AK72" s="1178"/>
      <c r="AL72" s="1178"/>
      <c r="AM72" s="1178"/>
      <c r="AN72" s="1177"/>
      <c r="AO72" s="1177"/>
      <c r="AP72" s="1177"/>
      <c r="AQ72" s="1177"/>
      <c r="AR72" s="1177"/>
      <c r="AS72" s="1177"/>
      <c r="AT72" s="1177"/>
    </row>
    <row r="73" s="1184" customFormat="1" spans="1:46">
      <c r="A73" s="1253"/>
      <c r="B73" s="1253"/>
      <c r="C73" s="1253"/>
      <c r="D73" s="1253"/>
      <c r="E73" s="1253"/>
      <c r="F73" s="1253"/>
      <c r="G73" s="1253"/>
      <c r="H73" s="1253"/>
      <c r="J73" s="1177"/>
      <c r="K73" s="1177"/>
      <c r="L73" s="1177"/>
      <c r="M73" s="1177"/>
      <c r="N73" s="1177"/>
      <c r="O73" s="1177"/>
      <c r="P73" s="1171"/>
      <c r="Q73" s="1177"/>
      <c r="R73" s="1177"/>
      <c r="S73" s="1177"/>
      <c r="T73" s="1178"/>
      <c r="U73" s="1178"/>
      <c r="V73" s="1178"/>
      <c r="W73" s="1178"/>
      <c r="X73" s="1178"/>
      <c r="Y73" s="1178"/>
      <c r="Z73" s="1178"/>
      <c r="AA73" s="1178"/>
      <c r="AB73" s="1178"/>
      <c r="AC73" s="1178"/>
      <c r="AD73" s="1178"/>
      <c r="AE73" s="1178"/>
      <c r="AF73" s="1178"/>
      <c r="AG73" s="1178"/>
      <c r="AH73" s="1178"/>
      <c r="AI73" s="1178"/>
      <c r="AJ73" s="1178"/>
      <c r="AK73" s="1178"/>
      <c r="AL73" s="1178"/>
      <c r="AM73" s="1178"/>
      <c r="AN73" s="1177"/>
      <c r="AO73" s="1177"/>
      <c r="AP73" s="1177"/>
      <c r="AQ73" s="1177"/>
      <c r="AR73" s="1177"/>
      <c r="AS73" s="1177"/>
      <c r="AT73" s="1177"/>
    </row>
    <row r="74" s="1184" customFormat="1" spans="1:46">
      <c r="A74" s="1253"/>
      <c r="B74" s="1253"/>
      <c r="C74" s="1253"/>
      <c r="D74" s="1253"/>
      <c r="E74" s="1253"/>
      <c r="F74" s="1253"/>
      <c r="G74" s="1253"/>
      <c r="H74" s="1253"/>
      <c r="J74" s="1177"/>
      <c r="K74" s="1177"/>
      <c r="L74" s="1177"/>
      <c r="M74" s="1177"/>
      <c r="N74" s="1177"/>
      <c r="O74" s="1177"/>
      <c r="P74" s="1171"/>
      <c r="Q74" s="1177"/>
      <c r="R74" s="1177"/>
      <c r="S74" s="1177"/>
      <c r="T74" s="1178"/>
      <c r="U74" s="1178"/>
      <c r="V74" s="1178"/>
      <c r="W74" s="1178"/>
      <c r="X74" s="1178"/>
      <c r="Y74" s="1178"/>
      <c r="Z74" s="1178"/>
      <c r="AA74" s="1178"/>
      <c r="AB74" s="1178"/>
      <c r="AC74" s="1178"/>
      <c r="AD74" s="1178"/>
      <c r="AE74" s="1178"/>
      <c r="AF74" s="1178"/>
      <c r="AG74" s="1178"/>
      <c r="AH74" s="1178"/>
      <c r="AI74" s="1178"/>
      <c r="AJ74" s="1178"/>
      <c r="AK74" s="1178"/>
      <c r="AL74" s="1178"/>
      <c r="AM74" s="1178"/>
      <c r="AN74" s="1177"/>
      <c r="AO74" s="1177"/>
      <c r="AP74" s="1177"/>
      <c r="AQ74" s="1177"/>
      <c r="AR74" s="1177"/>
      <c r="AS74" s="1177"/>
      <c r="AT74" s="1177"/>
    </row>
    <row r="75" s="1184" customFormat="1" spans="1:46">
      <c r="A75" s="1253"/>
      <c r="B75" s="1253"/>
      <c r="C75" s="1253"/>
      <c r="D75" s="1253"/>
      <c r="E75" s="1253"/>
      <c r="F75" s="1253"/>
      <c r="G75" s="1253"/>
      <c r="H75" s="1253"/>
      <c r="J75" s="1177"/>
      <c r="K75" s="1177"/>
      <c r="L75" s="1177"/>
      <c r="M75" s="1177"/>
      <c r="N75" s="1177"/>
      <c r="O75" s="1177"/>
      <c r="P75" s="1171"/>
      <c r="Q75" s="1177"/>
      <c r="R75" s="1177"/>
      <c r="S75" s="1177"/>
      <c r="T75" s="1178"/>
      <c r="U75" s="1178"/>
      <c r="V75" s="1178"/>
      <c r="W75" s="1178"/>
      <c r="X75" s="1178"/>
      <c r="Y75" s="1178"/>
      <c r="Z75" s="1178"/>
      <c r="AA75" s="1178"/>
      <c r="AB75" s="1178"/>
      <c r="AC75" s="1178"/>
      <c r="AD75" s="1178"/>
      <c r="AE75" s="1178"/>
      <c r="AF75" s="1178"/>
      <c r="AG75" s="1178"/>
      <c r="AH75" s="1178"/>
      <c r="AI75" s="1178"/>
      <c r="AJ75" s="1178"/>
      <c r="AK75" s="1178"/>
      <c r="AL75" s="1178"/>
      <c r="AM75" s="1178"/>
      <c r="AN75" s="1177"/>
      <c r="AO75" s="1177"/>
      <c r="AP75" s="1177"/>
      <c r="AQ75" s="1177"/>
      <c r="AR75" s="1177"/>
      <c r="AS75" s="1177"/>
      <c r="AT75" s="1177"/>
    </row>
    <row r="76" s="1184" customFormat="1" spans="1:46">
      <c r="A76" s="1253"/>
      <c r="B76" s="1253"/>
      <c r="C76" s="1253"/>
      <c r="D76" s="1253"/>
      <c r="E76" s="1253"/>
      <c r="F76" s="1253"/>
      <c r="G76" s="1253"/>
      <c r="H76" s="1253"/>
      <c r="J76" s="1177"/>
      <c r="K76" s="1177"/>
      <c r="L76" s="1177"/>
      <c r="M76" s="1177"/>
      <c r="N76" s="1177"/>
      <c r="O76" s="1177"/>
      <c r="P76" s="1171"/>
      <c r="Q76" s="1177"/>
      <c r="R76" s="1177"/>
      <c r="S76" s="1177"/>
      <c r="T76" s="1178"/>
      <c r="U76" s="1178"/>
      <c r="V76" s="1178"/>
      <c r="W76" s="1178"/>
      <c r="X76" s="1178"/>
      <c r="Y76" s="1178"/>
      <c r="Z76" s="1178"/>
      <c r="AA76" s="1178"/>
      <c r="AB76" s="1178"/>
      <c r="AC76" s="1178"/>
      <c r="AD76" s="1178"/>
      <c r="AE76" s="1178"/>
      <c r="AF76" s="1178"/>
      <c r="AG76" s="1178"/>
      <c r="AH76" s="1178"/>
      <c r="AI76" s="1178"/>
      <c r="AJ76" s="1178"/>
      <c r="AK76" s="1178"/>
      <c r="AL76" s="1178"/>
      <c r="AM76" s="1178"/>
      <c r="AN76" s="1177"/>
      <c r="AO76" s="1177"/>
      <c r="AP76" s="1177"/>
      <c r="AQ76" s="1177"/>
      <c r="AR76" s="1177"/>
      <c r="AS76" s="1177"/>
      <c r="AT76" s="1177"/>
    </row>
    <row r="77" s="1184" customFormat="1" spans="1:46">
      <c r="A77" s="1253"/>
      <c r="B77" s="1253"/>
      <c r="C77" s="1253"/>
      <c r="D77" s="1253"/>
      <c r="E77" s="1253"/>
      <c r="F77" s="1253"/>
      <c r="G77" s="1253"/>
      <c r="H77" s="1253"/>
      <c r="J77" s="1177"/>
      <c r="K77" s="1177"/>
      <c r="L77" s="1177"/>
      <c r="M77" s="1177"/>
      <c r="N77" s="1177"/>
      <c r="O77" s="1177"/>
      <c r="P77" s="1171"/>
      <c r="Q77" s="1177"/>
      <c r="R77" s="1177"/>
      <c r="S77" s="1177"/>
      <c r="T77" s="1178"/>
      <c r="U77" s="1178"/>
      <c r="V77" s="1178"/>
      <c r="W77" s="1178"/>
      <c r="X77" s="1178"/>
      <c r="Y77" s="1178"/>
      <c r="Z77" s="1178"/>
      <c r="AA77" s="1178"/>
      <c r="AB77" s="1178"/>
      <c r="AC77" s="1178"/>
      <c r="AD77" s="1178"/>
      <c r="AE77" s="1178"/>
      <c r="AF77" s="1178"/>
      <c r="AG77" s="1178"/>
      <c r="AH77" s="1178"/>
      <c r="AI77" s="1178"/>
      <c r="AJ77" s="1178"/>
      <c r="AK77" s="1178"/>
      <c r="AL77" s="1178"/>
      <c r="AM77" s="1178"/>
      <c r="AN77" s="1177"/>
      <c r="AO77" s="1177"/>
      <c r="AP77" s="1177"/>
      <c r="AQ77" s="1177"/>
      <c r="AR77" s="1177"/>
      <c r="AS77" s="1177"/>
      <c r="AT77" s="1177"/>
    </row>
    <row r="78" s="1184" customFormat="1" spans="1:46">
      <c r="A78" s="1253"/>
      <c r="B78" s="1253"/>
      <c r="C78" s="1253"/>
      <c r="D78" s="1253"/>
      <c r="E78" s="1253"/>
      <c r="F78" s="1253"/>
      <c r="G78" s="1253"/>
      <c r="H78" s="1253"/>
      <c r="J78" s="1177"/>
      <c r="K78" s="1177"/>
      <c r="L78" s="1177"/>
      <c r="M78" s="1177"/>
      <c r="N78" s="1177"/>
      <c r="O78" s="1177"/>
      <c r="P78" s="1171"/>
      <c r="Q78" s="1177"/>
      <c r="R78" s="1177"/>
      <c r="S78" s="1177"/>
      <c r="T78" s="1178"/>
      <c r="U78" s="1178"/>
      <c r="V78" s="1178"/>
      <c r="W78" s="1178"/>
      <c r="X78" s="1178"/>
      <c r="Y78" s="1178"/>
      <c r="Z78" s="1178"/>
      <c r="AA78" s="1178"/>
      <c r="AB78" s="1178"/>
      <c r="AC78" s="1178"/>
      <c r="AD78" s="1178"/>
      <c r="AE78" s="1178"/>
      <c r="AF78" s="1178"/>
      <c r="AG78" s="1178"/>
      <c r="AH78" s="1178"/>
      <c r="AI78" s="1178"/>
      <c r="AJ78" s="1178"/>
      <c r="AK78" s="1178"/>
      <c r="AL78" s="1178"/>
      <c r="AM78" s="1178"/>
      <c r="AN78" s="1177"/>
      <c r="AO78" s="1177"/>
      <c r="AP78" s="1177"/>
      <c r="AQ78" s="1177"/>
      <c r="AR78" s="1177"/>
      <c r="AS78" s="1177"/>
      <c r="AT78" s="1177"/>
    </row>
    <row r="79" s="1184" customFormat="1" spans="1:46">
      <c r="A79" s="1253"/>
      <c r="B79" s="1253"/>
      <c r="C79" s="1253"/>
      <c r="D79" s="1253"/>
      <c r="E79" s="1253"/>
      <c r="F79" s="1253"/>
      <c r="G79" s="1253"/>
      <c r="H79" s="1253"/>
      <c r="J79" s="1177"/>
      <c r="K79" s="1177"/>
      <c r="L79" s="1177"/>
      <c r="M79" s="1177"/>
      <c r="N79" s="1177"/>
      <c r="O79" s="1177"/>
      <c r="P79" s="1171"/>
      <c r="Q79" s="1177"/>
      <c r="R79" s="1177"/>
      <c r="S79" s="1177"/>
      <c r="T79" s="1178"/>
      <c r="U79" s="1178"/>
      <c r="V79" s="1178"/>
      <c r="W79" s="1178"/>
      <c r="X79" s="1178"/>
      <c r="Y79" s="1178"/>
      <c r="Z79" s="1178"/>
      <c r="AA79" s="1178"/>
      <c r="AB79" s="1178"/>
      <c r="AC79" s="1178"/>
      <c r="AD79" s="1178"/>
      <c r="AE79" s="1178"/>
      <c r="AF79" s="1178"/>
      <c r="AG79" s="1178"/>
      <c r="AH79" s="1178"/>
      <c r="AI79" s="1178"/>
      <c r="AJ79" s="1178"/>
      <c r="AK79" s="1178"/>
      <c r="AL79" s="1178"/>
      <c r="AM79" s="1178"/>
      <c r="AN79" s="1177"/>
      <c r="AO79" s="1177"/>
      <c r="AP79" s="1177"/>
      <c r="AQ79" s="1177"/>
      <c r="AR79" s="1177"/>
      <c r="AS79" s="1177"/>
      <c r="AT79" s="1177"/>
    </row>
    <row r="80" s="1184" customFormat="1" spans="1:46">
      <c r="A80" s="1253"/>
      <c r="B80" s="1253"/>
      <c r="C80" s="1253"/>
      <c r="D80" s="1253"/>
      <c r="E80" s="1253"/>
      <c r="F80" s="1253"/>
      <c r="G80" s="1253"/>
      <c r="H80" s="1253"/>
      <c r="J80" s="1177"/>
      <c r="K80" s="1177"/>
      <c r="L80" s="1177"/>
      <c r="M80" s="1177"/>
      <c r="N80" s="1177"/>
      <c r="O80" s="1177"/>
      <c r="P80" s="1171"/>
      <c r="Q80" s="1177"/>
      <c r="R80" s="1177"/>
      <c r="S80" s="1177"/>
      <c r="T80" s="1178"/>
      <c r="U80" s="1178"/>
      <c r="V80" s="1178"/>
      <c r="W80" s="1178"/>
      <c r="X80" s="1178"/>
      <c r="Y80" s="1178"/>
      <c r="Z80" s="1178"/>
      <c r="AA80" s="1178"/>
      <c r="AB80" s="1178"/>
      <c r="AC80" s="1178"/>
      <c r="AD80" s="1178"/>
      <c r="AE80" s="1178"/>
      <c r="AF80" s="1178"/>
      <c r="AG80" s="1178"/>
      <c r="AH80" s="1178"/>
      <c r="AI80" s="1178"/>
      <c r="AJ80" s="1178"/>
      <c r="AK80" s="1178"/>
      <c r="AL80" s="1178"/>
      <c r="AM80" s="1178"/>
      <c r="AN80" s="1177"/>
      <c r="AO80" s="1177"/>
      <c r="AP80" s="1177"/>
      <c r="AQ80" s="1177"/>
      <c r="AR80" s="1177"/>
      <c r="AS80" s="1177"/>
      <c r="AT80" s="1177"/>
    </row>
    <row r="81" s="1184" customFormat="1" spans="1:46">
      <c r="A81" s="1253"/>
      <c r="B81" s="1253"/>
      <c r="C81" s="1253"/>
      <c r="D81" s="1253"/>
      <c r="E81" s="1253"/>
      <c r="F81" s="1253"/>
      <c r="G81" s="1253"/>
      <c r="H81" s="1253"/>
      <c r="J81" s="1177"/>
      <c r="K81" s="1177"/>
      <c r="L81" s="1177"/>
      <c r="M81" s="1177"/>
      <c r="N81" s="1177"/>
      <c r="O81" s="1177"/>
      <c r="P81" s="1171"/>
      <c r="Q81" s="1177"/>
      <c r="R81" s="1177"/>
      <c r="S81" s="1177"/>
      <c r="T81" s="1178"/>
      <c r="U81" s="1178"/>
      <c r="V81" s="1178"/>
      <c r="W81" s="1178"/>
      <c r="X81" s="1178"/>
      <c r="Y81" s="1178"/>
      <c r="Z81" s="1178"/>
      <c r="AA81" s="1178"/>
      <c r="AB81" s="1178"/>
      <c r="AC81" s="1178"/>
      <c r="AD81" s="1178"/>
      <c r="AE81" s="1178"/>
      <c r="AF81" s="1178"/>
      <c r="AG81" s="1178"/>
      <c r="AH81" s="1178"/>
      <c r="AI81" s="1178"/>
      <c r="AJ81" s="1178"/>
      <c r="AK81" s="1178"/>
      <c r="AL81" s="1178"/>
      <c r="AM81" s="1178"/>
      <c r="AN81" s="1177"/>
      <c r="AO81" s="1177"/>
      <c r="AP81" s="1177"/>
      <c r="AQ81" s="1177"/>
      <c r="AR81" s="1177"/>
      <c r="AS81" s="1177"/>
      <c r="AT81" s="1177"/>
    </row>
    <row r="82" s="1184" customFormat="1" spans="1:46">
      <c r="A82" s="1253"/>
      <c r="B82" s="1253"/>
      <c r="C82" s="1253"/>
      <c r="D82" s="1253"/>
      <c r="E82" s="1253"/>
      <c r="F82" s="1253"/>
      <c r="G82" s="1253"/>
      <c r="H82" s="1253"/>
      <c r="J82" s="1177"/>
      <c r="K82" s="1177"/>
      <c r="L82" s="1177"/>
      <c r="M82" s="1177"/>
      <c r="N82" s="1177"/>
      <c r="O82" s="1177"/>
      <c r="P82" s="1171"/>
      <c r="Q82" s="1177"/>
      <c r="R82" s="1177"/>
      <c r="S82" s="1177"/>
      <c r="T82" s="1178"/>
      <c r="U82" s="1178"/>
      <c r="V82" s="1178"/>
      <c r="W82" s="1178"/>
      <c r="X82" s="1178"/>
      <c r="Y82" s="1178"/>
      <c r="Z82" s="1178"/>
      <c r="AA82" s="1178"/>
      <c r="AB82" s="1178"/>
      <c r="AC82" s="1178"/>
      <c r="AD82" s="1178"/>
      <c r="AE82" s="1178"/>
      <c r="AF82" s="1178"/>
      <c r="AG82" s="1178"/>
      <c r="AH82" s="1178"/>
      <c r="AI82" s="1178"/>
      <c r="AJ82" s="1178"/>
      <c r="AK82" s="1178"/>
      <c r="AL82" s="1178"/>
      <c r="AM82" s="1178"/>
      <c r="AN82" s="1177"/>
      <c r="AO82" s="1177"/>
      <c r="AP82" s="1177"/>
      <c r="AQ82" s="1177"/>
      <c r="AR82" s="1177"/>
      <c r="AS82" s="1177"/>
      <c r="AT82" s="1177"/>
    </row>
    <row r="83" s="1184" customFormat="1" spans="1:46">
      <c r="A83" s="1253"/>
      <c r="B83" s="1253"/>
      <c r="C83" s="1253"/>
      <c r="D83" s="1253"/>
      <c r="E83" s="1253"/>
      <c r="F83" s="1253"/>
      <c r="G83" s="1253"/>
      <c r="H83" s="1253"/>
      <c r="J83" s="1177"/>
      <c r="K83" s="1177"/>
      <c r="L83" s="1177"/>
      <c r="M83" s="1177"/>
      <c r="N83" s="1177"/>
      <c r="O83" s="1177"/>
      <c r="P83" s="1171"/>
      <c r="Q83" s="1177"/>
      <c r="R83" s="1177"/>
      <c r="S83" s="1177"/>
      <c r="T83" s="1178"/>
      <c r="U83" s="1178"/>
      <c r="V83" s="1178"/>
      <c r="W83" s="1178"/>
      <c r="X83" s="1178"/>
      <c r="Y83" s="1178"/>
      <c r="Z83" s="1178"/>
      <c r="AA83" s="1178"/>
      <c r="AB83" s="1178"/>
      <c r="AC83" s="1178"/>
      <c r="AD83" s="1178"/>
      <c r="AE83" s="1178"/>
      <c r="AF83" s="1178"/>
      <c r="AG83" s="1178"/>
      <c r="AH83" s="1178"/>
      <c r="AI83" s="1178"/>
      <c r="AJ83" s="1178"/>
      <c r="AK83" s="1178"/>
      <c r="AL83" s="1178"/>
      <c r="AM83" s="1178"/>
      <c r="AN83" s="1177"/>
      <c r="AO83" s="1177"/>
      <c r="AP83" s="1177"/>
      <c r="AQ83" s="1177"/>
      <c r="AR83" s="1177"/>
      <c r="AS83" s="1177"/>
      <c r="AT83" s="1177"/>
    </row>
    <row r="84" s="1184" customFormat="1" spans="1:46">
      <c r="A84" s="1253"/>
      <c r="B84" s="1254"/>
      <c r="C84" s="1254"/>
      <c r="D84" s="1255"/>
      <c r="E84" s="1255"/>
      <c r="F84" s="1255"/>
      <c r="G84" s="1255"/>
      <c r="H84" s="1255"/>
      <c r="J84" s="1177"/>
      <c r="K84" s="1177"/>
      <c r="L84" s="1177"/>
      <c r="M84" s="1177"/>
      <c r="N84" s="1177"/>
      <c r="O84" s="1177"/>
      <c r="P84" s="1171"/>
      <c r="Q84" s="1177"/>
      <c r="R84" s="1177"/>
      <c r="S84" s="1177"/>
      <c r="T84" s="1178"/>
      <c r="U84" s="1178"/>
      <c r="V84" s="1178"/>
      <c r="W84" s="1178"/>
      <c r="X84" s="1178"/>
      <c r="Y84" s="1178"/>
      <c r="Z84" s="1178"/>
      <c r="AA84" s="1178"/>
      <c r="AB84" s="1178"/>
      <c r="AC84" s="1178"/>
      <c r="AD84" s="1178"/>
      <c r="AE84" s="1178"/>
      <c r="AF84" s="1178"/>
      <c r="AG84" s="1178"/>
      <c r="AH84" s="1178"/>
      <c r="AI84" s="1178"/>
      <c r="AJ84" s="1178"/>
      <c r="AK84" s="1178"/>
      <c r="AL84" s="1178"/>
      <c r="AM84" s="1178"/>
      <c r="AN84" s="1177"/>
      <c r="AO84" s="1177"/>
      <c r="AP84" s="1177"/>
      <c r="AQ84" s="1177"/>
      <c r="AR84" s="1177"/>
      <c r="AS84" s="1177"/>
      <c r="AT84" s="1177"/>
    </row>
    <row r="85" s="1184" customFormat="1" spans="1:46">
      <c r="A85" s="1253"/>
      <c r="B85" s="1254"/>
      <c r="C85" s="1254"/>
      <c r="D85" s="1255"/>
      <c r="E85" s="1255"/>
      <c r="F85" s="1255"/>
      <c r="G85" s="1255"/>
      <c r="H85" s="1255"/>
      <c r="J85" s="1177"/>
      <c r="K85" s="1177"/>
      <c r="L85" s="1177"/>
      <c r="M85" s="1177"/>
      <c r="N85" s="1177"/>
      <c r="O85" s="1177"/>
      <c r="P85" s="1171"/>
      <c r="Q85" s="1177"/>
      <c r="R85" s="1177"/>
      <c r="S85" s="1177"/>
      <c r="T85" s="1178"/>
      <c r="U85" s="1178"/>
      <c r="V85" s="1178"/>
      <c r="W85" s="1178"/>
      <c r="X85" s="1178"/>
      <c r="Y85" s="1178"/>
      <c r="Z85" s="1178"/>
      <c r="AA85" s="1178"/>
      <c r="AB85" s="1178"/>
      <c r="AC85" s="1178"/>
      <c r="AD85" s="1178"/>
      <c r="AE85" s="1178"/>
      <c r="AF85" s="1178"/>
      <c r="AG85" s="1178"/>
      <c r="AH85" s="1178"/>
      <c r="AI85" s="1178"/>
      <c r="AJ85" s="1178"/>
      <c r="AK85" s="1178"/>
      <c r="AL85" s="1178"/>
      <c r="AM85" s="1178"/>
      <c r="AN85" s="1177"/>
      <c r="AO85" s="1177"/>
      <c r="AP85" s="1177"/>
      <c r="AQ85" s="1177"/>
      <c r="AR85" s="1177"/>
      <c r="AS85" s="1177"/>
      <c r="AT85" s="1177"/>
    </row>
    <row r="86" s="1184" customFormat="1" spans="1:46">
      <c r="A86" s="1253"/>
      <c r="B86" s="1254"/>
      <c r="C86" s="1254"/>
      <c r="D86" s="1255"/>
      <c r="E86" s="1255"/>
      <c r="F86" s="1255"/>
      <c r="G86" s="1255"/>
      <c r="H86" s="1255"/>
      <c r="J86" s="1177"/>
      <c r="K86" s="1177"/>
      <c r="L86" s="1177"/>
      <c r="M86" s="1177"/>
      <c r="N86" s="1177"/>
      <c r="O86" s="1177"/>
      <c r="P86" s="1171"/>
      <c r="Q86" s="1177"/>
      <c r="R86" s="1177"/>
      <c r="S86" s="1177"/>
      <c r="T86" s="1178"/>
      <c r="U86" s="1178"/>
      <c r="V86" s="1178"/>
      <c r="W86" s="1178"/>
      <c r="X86" s="1178"/>
      <c r="Y86" s="1178"/>
      <c r="Z86" s="1178"/>
      <c r="AA86" s="1178"/>
      <c r="AB86" s="1178"/>
      <c r="AC86" s="1178"/>
      <c r="AD86" s="1178"/>
      <c r="AE86" s="1178"/>
      <c r="AF86" s="1178"/>
      <c r="AG86" s="1178"/>
      <c r="AH86" s="1178"/>
      <c r="AI86" s="1178"/>
      <c r="AJ86" s="1178"/>
      <c r="AK86" s="1178"/>
      <c r="AL86" s="1178"/>
      <c r="AM86" s="1178"/>
      <c r="AN86" s="1177"/>
      <c r="AO86" s="1177"/>
      <c r="AP86" s="1177"/>
      <c r="AQ86" s="1177"/>
      <c r="AR86" s="1177"/>
      <c r="AS86" s="1177"/>
      <c r="AT86" s="1177"/>
    </row>
    <row r="87" s="1184" customFormat="1" spans="1:46">
      <c r="A87" s="1253"/>
      <c r="B87" s="1254"/>
      <c r="C87" s="1254"/>
      <c r="D87" s="1255"/>
      <c r="E87" s="1255"/>
      <c r="F87" s="1255"/>
      <c r="G87" s="1255"/>
      <c r="H87" s="1255"/>
      <c r="J87" s="1177"/>
      <c r="K87" s="1177"/>
      <c r="L87" s="1177"/>
      <c r="M87" s="1177"/>
      <c r="N87" s="1177"/>
      <c r="O87" s="1177"/>
      <c r="P87" s="1171"/>
      <c r="Q87" s="1177"/>
      <c r="R87" s="1177"/>
      <c r="S87" s="1177"/>
      <c r="T87" s="1178"/>
      <c r="U87" s="1178"/>
      <c r="V87" s="1178"/>
      <c r="W87" s="1178"/>
      <c r="X87" s="1178"/>
      <c r="Y87" s="1178"/>
      <c r="Z87" s="1178"/>
      <c r="AA87" s="1178"/>
      <c r="AB87" s="1178"/>
      <c r="AC87" s="1178"/>
      <c r="AD87" s="1178"/>
      <c r="AE87" s="1178"/>
      <c r="AF87" s="1178"/>
      <c r="AG87" s="1178"/>
      <c r="AH87" s="1178"/>
      <c r="AI87" s="1178"/>
      <c r="AJ87" s="1178"/>
      <c r="AK87" s="1178"/>
      <c r="AL87" s="1178"/>
      <c r="AM87" s="1178"/>
      <c r="AN87" s="1177"/>
      <c r="AO87" s="1177"/>
      <c r="AP87" s="1177"/>
      <c r="AQ87" s="1177"/>
      <c r="AR87" s="1177"/>
      <c r="AS87" s="1177"/>
      <c r="AT87" s="1177"/>
    </row>
    <row r="88" s="1184" customFormat="1" spans="1:46">
      <c r="A88" s="1253"/>
      <c r="B88" s="1254"/>
      <c r="C88" s="1254"/>
      <c r="D88" s="1255"/>
      <c r="E88" s="1255"/>
      <c r="F88" s="1255"/>
      <c r="G88" s="1255"/>
      <c r="H88" s="1255"/>
      <c r="J88" s="1177"/>
      <c r="K88" s="1177"/>
      <c r="L88" s="1177"/>
      <c r="M88" s="1177"/>
      <c r="N88" s="1177"/>
      <c r="O88" s="1177"/>
      <c r="P88" s="1171"/>
      <c r="Q88" s="1177"/>
      <c r="R88" s="1177"/>
      <c r="S88" s="1177"/>
      <c r="T88" s="1178"/>
      <c r="U88" s="1178"/>
      <c r="V88" s="1178"/>
      <c r="W88" s="1178"/>
      <c r="X88" s="1178"/>
      <c r="Y88" s="1178"/>
      <c r="Z88" s="1178"/>
      <c r="AA88" s="1178"/>
      <c r="AB88" s="1178"/>
      <c r="AC88" s="1178"/>
      <c r="AD88" s="1178"/>
      <c r="AE88" s="1178"/>
      <c r="AF88" s="1178"/>
      <c r="AG88" s="1178"/>
      <c r="AH88" s="1178"/>
      <c r="AI88" s="1178"/>
      <c r="AJ88" s="1178"/>
      <c r="AK88" s="1178"/>
      <c r="AL88" s="1178"/>
      <c r="AM88" s="1178"/>
      <c r="AN88" s="1177"/>
      <c r="AO88" s="1177"/>
      <c r="AP88" s="1177"/>
      <c r="AQ88" s="1177"/>
      <c r="AR88" s="1177"/>
      <c r="AS88" s="1177"/>
      <c r="AT88" s="1177"/>
    </row>
    <row r="89" s="1184" customFormat="1" spans="1:46">
      <c r="A89" s="1253"/>
      <c r="B89" s="1254"/>
      <c r="C89" s="1254"/>
      <c r="D89" s="1255"/>
      <c r="E89" s="1255"/>
      <c r="F89" s="1255"/>
      <c r="G89" s="1255"/>
      <c r="H89" s="1255"/>
      <c r="J89" s="1177"/>
      <c r="K89" s="1177"/>
      <c r="L89" s="1177"/>
      <c r="M89" s="1177"/>
      <c r="N89" s="1177"/>
      <c r="O89" s="1177"/>
      <c r="P89" s="1171"/>
      <c r="Q89" s="1177"/>
      <c r="R89" s="1177"/>
      <c r="S89" s="1177"/>
      <c r="T89" s="1178"/>
      <c r="U89" s="1178"/>
      <c r="V89" s="1178"/>
      <c r="W89" s="1178"/>
      <c r="X89" s="1178"/>
      <c r="Y89" s="1178"/>
      <c r="Z89" s="1178"/>
      <c r="AA89" s="1178"/>
      <c r="AB89" s="1178"/>
      <c r="AC89" s="1178"/>
      <c r="AD89" s="1178"/>
      <c r="AE89" s="1178"/>
      <c r="AF89" s="1178"/>
      <c r="AG89" s="1178"/>
      <c r="AH89" s="1178"/>
      <c r="AI89" s="1178"/>
      <c r="AJ89" s="1178"/>
      <c r="AK89" s="1178"/>
      <c r="AL89" s="1178"/>
      <c r="AM89" s="1178"/>
      <c r="AN89" s="1177"/>
      <c r="AO89" s="1177"/>
      <c r="AP89" s="1177"/>
      <c r="AQ89" s="1177"/>
      <c r="AR89" s="1177"/>
      <c r="AS89" s="1177"/>
      <c r="AT89" s="1177"/>
    </row>
    <row r="90" s="1184" customFormat="1" spans="1:46">
      <c r="A90" s="1253"/>
      <c r="B90" s="1254"/>
      <c r="C90" s="1254"/>
      <c r="D90" s="1255"/>
      <c r="E90" s="1255"/>
      <c r="F90" s="1255"/>
      <c r="G90" s="1255"/>
      <c r="H90" s="1255"/>
      <c r="J90" s="1177"/>
      <c r="K90" s="1177"/>
      <c r="L90" s="1177"/>
      <c r="M90" s="1177"/>
      <c r="N90" s="1177"/>
      <c r="O90" s="1177"/>
      <c r="P90" s="1171"/>
      <c r="Q90" s="1177"/>
      <c r="R90" s="1177"/>
      <c r="S90" s="1177"/>
      <c r="T90" s="1178"/>
      <c r="U90" s="1178"/>
      <c r="V90" s="1178"/>
      <c r="W90" s="1178"/>
      <c r="X90" s="1178"/>
      <c r="Y90" s="1178"/>
      <c r="Z90" s="1178"/>
      <c r="AA90" s="1178"/>
      <c r="AB90" s="1178"/>
      <c r="AC90" s="1178"/>
      <c r="AD90" s="1178"/>
      <c r="AE90" s="1178"/>
      <c r="AF90" s="1178"/>
      <c r="AG90" s="1178"/>
      <c r="AH90" s="1178"/>
      <c r="AI90" s="1178"/>
      <c r="AJ90" s="1178"/>
      <c r="AK90" s="1178"/>
      <c r="AL90" s="1178"/>
      <c r="AM90" s="1178"/>
      <c r="AN90" s="1177"/>
      <c r="AO90" s="1177"/>
      <c r="AP90" s="1177"/>
      <c r="AQ90" s="1177"/>
      <c r="AR90" s="1177"/>
      <c r="AS90" s="1177"/>
      <c r="AT90" s="1177"/>
    </row>
    <row r="91" s="1184" customFormat="1" spans="1:46">
      <c r="A91" s="1253"/>
      <c r="B91" s="1254"/>
      <c r="C91" s="1254"/>
      <c r="D91" s="1255"/>
      <c r="E91" s="1255"/>
      <c r="F91" s="1255"/>
      <c r="G91" s="1255"/>
      <c r="H91" s="1255"/>
      <c r="J91" s="1177"/>
      <c r="K91" s="1177"/>
      <c r="L91" s="1177"/>
      <c r="M91" s="1177"/>
      <c r="N91" s="1177"/>
      <c r="O91" s="1177"/>
      <c r="P91" s="1171"/>
      <c r="Q91" s="1177"/>
      <c r="R91" s="1177"/>
      <c r="S91" s="1177"/>
      <c r="T91" s="1178"/>
      <c r="U91" s="1178"/>
      <c r="V91" s="1178"/>
      <c r="W91" s="1178"/>
      <c r="X91" s="1178"/>
      <c r="Y91" s="1178"/>
      <c r="Z91" s="1178"/>
      <c r="AA91" s="1178"/>
      <c r="AB91" s="1178"/>
      <c r="AC91" s="1178"/>
      <c r="AD91" s="1178"/>
      <c r="AE91" s="1178"/>
      <c r="AF91" s="1178"/>
      <c r="AG91" s="1178"/>
      <c r="AH91" s="1178"/>
      <c r="AI91" s="1178"/>
      <c r="AJ91" s="1178"/>
      <c r="AK91" s="1178"/>
      <c r="AL91" s="1178"/>
      <c r="AM91" s="1178"/>
      <c r="AN91" s="1177"/>
      <c r="AO91" s="1177"/>
      <c r="AP91" s="1177"/>
      <c r="AQ91" s="1177"/>
      <c r="AR91" s="1177"/>
      <c r="AS91" s="1177"/>
      <c r="AT91" s="1177"/>
    </row>
    <row r="92" s="1184" customFormat="1" spans="1:46">
      <c r="A92" s="1253"/>
      <c r="B92" s="1254"/>
      <c r="C92" s="1254"/>
      <c r="D92" s="1255"/>
      <c r="E92" s="1255"/>
      <c r="F92" s="1255"/>
      <c r="G92" s="1255"/>
      <c r="H92" s="1255"/>
      <c r="J92" s="1177"/>
      <c r="K92" s="1177"/>
      <c r="L92" s="1177"/>
      <c r="M92" s="1177"/>
      <c r="N92" s="1177"/>
      <c r="O92" s="1177"/>
      <c r="P92" s="1171"/>
      <c r="Q92" s="1177"/>
      <c r="R92" s="1177"/>
      <c r="S92" s="1177"/>
      <c r="T92" s="1178"/>
      <c r="U92" s="1178"/>
      <c r="V92" s="1178"/>
      <c r="W92" s="1178"/>
      <c r="X92" s="1178"/>
      <c r="Y92" s="1178"/>
      <c r="Z92" s="1178"/>
      <c r="AA92" s="1178"/>
      <c r="AB92" s="1178"/>
      <c r="AC92" s="1178"/>
      <c r="AD92" s="1178"/>
      <c r="AE92" s="1178"/>
      <c r="AF92" s="1178"/>
      <c r="AG92" s="1178"/>
      <c r="AH92" s="1178"/>
      <c r="AI92" s="1178"/>
      <c r="AJ92" s="1178"/>
      <c r="AK92" s="1178"/>
      <c r="AL92" s="1178"/>
      <c r="AM92" s="1178"/>
      <c r="AN92" s="1177"/>
      <c r="AO92" s="1177"/>
      <c r="AP92" s="1177"/>
      <c r="AQ92" s="1177"/>
      <c r="AR92" s="1177"/>
      <c r="AS92" s="1177"/>
      <c r="AT92" s="1177"/>
    </row>
    <row r="93" s="1184" customFormat="1" spans="1:46">
      <c r="A93" s="1253"/>
      <c r="B93" s="1254"/>
      <c r="C93" s="1254"/>
      <c r="D93" s="1255"/>
      <c r="E93" s="1255"/>
      <c r="F93" s="1255"/>
      <c r="G93" s="1255"/>
      <c r="H93" s="1255"/>
      <c r="J93" s="1177"/>
      <c r="K93" s="1177"/>
      <c r="L93" s="1177"/>
      <c r="M93" s="1177"/>
      <c r="N93" s="1177"/>
      <c r="O93" s="1177"/>
      <c r="P93" s="1171"/>
      <c r="Q93" s="1177"/>
      <c r="R93" s="1177"/>
      <c r="S93" s="1177"/>
      <c r="T93" s="1178"/>
      <c r="U93" s="1178"/>
      <c r="V93" s="1178"/>
      <c r="W93" s="1178"/>
      <c r="X93" s="1178"/>
      <c r="Y93" s="1178"/>
      <c r="Z93" s="1178"/>
      <c r="AA93" s="1178"/>
      <c r="AB93" s="1178"/>
      <c r="AC93" s="1178"/>
      <c r="AD93" s="1178"/>
      <c r="AE93" s="1178"/>
      <c r="AF93" s="1178"/>
      <c r="AG93" s="1178"/>
      <c r="AH93" s="1178"/>
      <c r="AI93" s="1178"/>
      <c r="AJ93" s="1178"/>
      <c r="AK93" s="1178"/>
      <c r="AL93" s="1178"/>
      <c r="AM93" s="1178"/>
      <c r="AN93" s="1177"/>
      <c r="AO93" s="1177"/>
      <c r="AP93" s="1177"/>
      <c r="AQ93" s="1177"/>
      <c r="AR93" s="1177"/>
      <c r="AS93" s="1177"/>
      <c r="AT93" s="1177"/>
    </row>
    <row r="94" s="1184" customFormat="1" spans="1:46">
      <c r="A94" s="1253"/>
      <c r="B94" s="1254"/>
      <c r="C94" s="1254"/>
      <c r="D94" s="1255"/>
      <c r="E94" s="1255"/>
      <c r="F94" s="1255"/>
      <c r="G94" s="1255"/>
      <c r="H94" s="1255"/>
      <c r="J94" s="1177"/>
      <c r="K94" s="1177"/>
      <c r="L94" s="1177"/>
      <c r="M94" s="1177"/>
      <c r="N94" s="1177"/>
      <c r="O94" s="1177"/>
      <c r="P94" s="1171"/>
      <c r="Q94" s="1177"/>
      <c r="R94" s="1177"/>
      <c r="S94" s="1177"/>
      <c r="T94" s="1178"/>
      <c r="U94" s="1178"/>
      <c r="V94" s="1178"/>
      <c r="W94" s="1178"/>
      <c r="X94" s="1178"/>
      <c r="Y94" s="1178"/>
      <c r="Z94" s="1178"/>
      <c r="AA94" s="1178"/>
      <c r="AB94" s="1178"/>
      <c r="AC94" s="1178"/>
      <c r="AD94" s="1178"/>
      <c r="AE94" s="1178"/>
      <c r="AF94" s="1178"/>
      <c r="AG94" s="1178"/>
      <c r="AH94" s="1178"/>
      <c r="AI94" s="1178"/>
      <c r="AJ94" s="1178"/>
      <c r="AK94" s="1178"/>
      <c r="AL94" s="1178"/>
      <c r="AM94" s="1178"/>
      <c r="AN94" s="1177"/>
      <c r="AO94" s="1177"/>
      <c r="AP94" s="1177"/>
      <c r="AQ94" s="1177"/>
      <c r="AR94" s="1177"/>
      <c r="AS94" s="1177"/>
      <c r="AT94" s="1177"/>
    </row>
    <row r="95" s="1184" customFormat="1" spans="1:46">
      <c r="A95" s="1253"/>
      <c r="B95" s="1254"/>
      <c r="C95" s="1254"/>
      <c r="D95" s="1255"/>
      <c r="E95" s="1255"/>
      <c r="F95" s="1255"/>
      <c r="G95" s="1255"/>
      <c r="H95" s="1255"/>
      <c r="J95" s="1177"/>
      <c r="K95" s="1177"/>
      <c r="L95" s="1177"/>
      <c r="M95" s="1177"/>
      <c r="N95" s="1177"/>
      <c r="O95" s="1177"/>
      <c r="P95" s="1171"/>
      <c r="Q95" s="1177"/>
      <c r="R95" s="1177"/>
      <c r="S95" s="1177"/>
      <c r="T95" s="1178"/>
      <c r="U95" s="1178"/>
      <c r="V95" s="1178"/>
      <c r="W95" s="1178"/>
      <c r="X95" s="1178"/>
      <c r="Y95" s="1178"/>
      <c r="Z95" s="1178"/>
      <c r="AA95" s="1178"/>
      <c r="AB95" s="1178"/>
      <c r="AC95" s="1178"/>
      <c r="AD95" s="1178"/>
      <c r="AE95" s="1178"/>
      <c r="AF95" s="1178"/>
      <c r="AG95" s="1178"/>
      <c r="AH95" s="1178"/>
      <c r="AI95" s="1178"/>
      <c r="AJ95" s="1178"/>
      <c r="AK95" s="1178"/>
      <c r="AL95" s="1178"/>
      <c r="AM95" s="1178"/>
      <c r="AN95" s="1177"/>
      <c r="AO95" s="1177"/>
      <c r="AP95" s="1177"/>
      <c r="AQ95" s="1177"/>
      <c r="AR95" s="1177"/>
      <c r="AS95" s="1177"/>
      <c r="AT95" s="1177"/>
    </row>
    <row r="96" s="1184" customFormat="1" spans="1:46">
      <c r="A96" s="1253"/>
      <c r="B96" s="1254"/>
      <c r="C96" s="1254"/>
      <c r="D96" s="1255"/>
      <c r="E96" s="1255"/>
      <c r="F96" s="1255"/>
      <c r="G96" s="1255"/>
      <c r="H96" s="1255"/>
      <c r="J96" s="1177"/>
      <c r="K96" s="1177"/>
      <c r="L96" s="1177"/>
      <c r="M96" s="1177"/>
      <c r="N96" s="1177"/>
      <c r="O96" s="1177"/>
      <c r="P96" s="1171"/>
      <c r="Q96" s="1177"/>
      <c r="R96" s="1177"/>
      <c r="S96" s="1177"/>
      <c r="T96" s="1178"/>
      <c r="U96" s="1178"/>
      <c r="V96" s="1178"/>
      <c r="W96" s="1178"/>
      <c r="X96" s="1178"/>
      <c r="Y96" s="1178"/>
      <c r="Z96" s="1178"/>
      <c r="AA96" s="1178"/>
      <c r="AB96" s="1178"/>
      <c r="AC96" s="1178"/>
      <c r="AD96" s="1178"/>
      <c r="AE96" s="1178"/>
      <c r="AF96" s="1178"/>
      <c r="AG96" s="1178"/>
      <c r="AH96" s="1178"/>
      <c r="AI96" s="1178"/>
      <c r="AJ96" s="1178"/>
      <c r="AK96" s="1178"/>
      <c r="AL96" s="1178"/>
      <c r="AM96" s="1178"/>
      <c r="AN96" s="1177"/>
      <c r="AO96" s="1177"/>
      <c r="AP96" s="1177"/>
      <c r="AQ96" s="1177"/>
      <c r="AR96" s="1177"/>
      <c r="AS96" s="1177"/>
      <c r="AT96" s="1177"/>
    </row>
    <row r="97" s="1184" customFormat="1" spans="1:46">
      <c r="A97" s="1253"/>
      <c r="B97" s="1254"/>
      <c r="C97" s="1254"/>
      <c r="D97" s="1255"/>
      <c r="E97" s="1255"/>
      <c r="F97" s="1255"/>
      <c r="G97" s="1255"/>
      <c r="H97" s="1255"/>
      <c r="J97" s="1177"/>
      <c r="K97" s="1177"/>
      <c r="L97" s="1177"/>
      <c r="M97" s="1177"/>
      <c r="N97" s="1177"/>
      <c r="O97" s="1177"/>
      <c r="P97" s="1171"/>
      <c r="Q97" s="1177"/>
      <c r="R97" s="1177"/>
      <c r="S97" s="1177"/>
      <c r="T97" s="1178"/>
      <c r="U97" s="1178"/>
      <c r="V97" s="1178"/>
      <c r="W97" s="1178"/>
      <c r="X97" s="1178"/>
      <c r="Y97" s="1178"/>
      <c r="Z97" s="1178"/>
      <c r="AA97" s="1178"/>
      <c r="AB97" s="1178"/>
      <c r="AC97" s="1178"/>
      <c r="AD97" s="1178"/>
      <c r="AE97" s="1178"/>
      <c r="AF97" s="1178"/>
      <c r="AG97" s="1178"/>
      <c r="AH97" s="1178"/>
      <c r="AI97" s="1178"/>
      <c r="AJ97" s="1178"/>
      <c r="AK97" s="1178"/>
      <c r="AL97" s="1178"/>
      <c r="AM97" s="1178"/>
      <c r="AN97" s="1177"/>
      <c r="AO97" s="1177"/>
      <c r="AP97" s="1177"/>
      <c r="AQ97" s="1177"/>
      <c r="AR97" s="1177"/>
      <c r="AS97" s="1177"/>
      <c r="AT97" s="1177"/>
    </row>
    <row r="98" s="1184" customFormat="1" spans="1:46">
      <c r="A98" s="1253"/>
      <c r="B98" s="1254"/>
      <c r="C98" s="1254"/>
      <c r="D98" s="1255"/>
      <c r="E98" s="1255"/>
      <c r="F98" s="1255"/>
      <c r="G98" s="1255"/>
      <c r="H98" s="1255"/>
      <c r="J98" s="1177"/>
      <c r="K98" s="1177"/>
      <c r="L98" s="1177"/>
      <c r="M98" s="1177"/>
      <c r="N98" s="1177"/>
      <c r="O98" s="1177"/>
      <c r="P98" s="1171"/>
      <c r="Q98" s="1177"/>
      <c r="R98" s="1177"/>
      <c r="S98" s="1177"/>
      <c r="T98" s="1178"/>
      <c r="U98" s="1178"/>
      <c r="V98" s="1178"/>
      <c r="W98" s="1178"/>
      <c r="X98" s="1178"/>
      <c r="Y98" s="1178"/>
      <c r="Z98" s="1178"/>
      <c r="AA98" s="1178"/>
      <c r="AB98" s="1178"/>
      <c r="AC98" s="1178"/>
      <c r="AD98" s="1178"/>
      <c r="AE98" s="1178"/>
      <c r="AF98" s="1178"/>
      <c r="AG98" s="1178"/>
      <c r="AH98" s="1178"/>
      <c r="AI98" s="1178"/>
      <c r="AJ98" s="1178"/>
      <c r="AK98" s="1178"/>
      <c r="AL98" s="1178"/>
      <c r="AM98" s="1178"/>
      <c r="AN98" s="1177"/>
      <c r="AO98" s="1177"/>
      <c r="AP98" s="1177"/>
      <c r="AQ98" s="1177"/>
      <c r="AR98" s="1177"/>
      <c r="AS98" s="1177"/>
      <c r="AT98" s="1177"/>
    </row>
    <row r="99" s="1184" customFormat="1" spans="1:46">
      <c r="A99" s="1253"/>
      <c r="B99" s="1254"/>
      <c r="C99" s="1254"/>
      <c r="D99" s="1255"/>
      <c r="E99" s="1255"/>
      <c r="F99" s="1255"/>
      <c r="G99" s="1255"/>
      <c r="H99" s="1255"/>
      <c r="J99" s="1177"/>
      <c r="K99" s="1177"/>
      <c r="L99" s="1177"/>
      <c r="M99" s="1177"/>
      <c r="N99" s="1177"/>
      <c r="O99" s="1177"/>
      <c r="P99" s="1171"/>
      <c r="Q99" s="1177"/>
      <c r="R99" s="1177"/>
      <c r="S99" s="1177"/>
      <c r="T99" s="1178"/>
      <c r="U99" s="1178"/>
      <c r="V99" s="1178"/>
      <c r="W99" s="1178"/>
      <c r="X99" s="1178"/>
      <c r="Y99" s="1178"/>
      <c r="Z99" s="1178"/>
      <c r="AA99" s="1178"/>
      <c r="AB99" s="1178"/>
      <c r="AC99" s="1178"/>
      <c r="AD99" s="1178"/>
      <c r="AE99" s="1178"/>
      <c r="AF99" s="1178"/>
      <c r="AG99" s="1178"/>
      <c r="AH99" s="1178"/>
      <c r="AI99" s="1178"/>
      <c r="AJ99" s="1178"/>
      <c r="AK99" s="1178"/>
      <c r="AL99" s="1178"/>
      <c r="AM99" s="1178"/>
      <c r="AN99" s="1177"/>
      <c r="AO99" s="1177"/>
      <c r="AP99" s="1177"/>
      <c r="AQ99" s="1177"/>
      <c r="AR99" s="1177"/>
      <c r="AS99" s="1177"/>
      <c r="AT99" s="1177"/>
    </row>
    <row r="100" s="1184" customFormat="1" spans="1:46">
      <c r="A100" s="1253"/>
      <c r="B100" s="1254"/>
      <c r="C100" s="1254"/>
      <c r="D100" s="1255"/>
      <c r="E100" s="1255"/>
      <c r="F100" s="1255"/>
      <c r="G100" s="1255"/>
      <c r="H100" s="1255"/>
      <c r="J100" s="1177"/>
      <c r="K100" s="1177"/>
      <c r="L100" s="1177"/>
      <c r="M100" s="1177"/>
      <c r="N100" s="1177"/>
      <c r="O100" s="1177"/>
      <c r="P100" s="1171"/>
      <c r="Q100" s="1177"/>
      <c r="R100" s="1177"/>
      <c r="S100" s="1177"/>
      <c r="T100" s="1178"/>
      <c r="U100" s="1178"/>
      <c r="V100" s="1178"/>
      <c r="W100" s="1178"/>
      <c r="X100" s="1178"/>
      <c r="Y100" s="1178"/>
      <c r="Z100" s="1178"/>
      <c r="AA100" s="1178"/>
      <c r="AB100" s="1178"/>
      <c r="AC100" s="1178"/>
      <c r="AD100" s="1178"/>
      <c r="AE100" s="1178"/>
      <c r="AF100" s="1178"/>
      <c r="AG100" s="1178"/>
      <c r="AH100" s="1178"/>
      <c r="AI100" s="1178"/>
      <c r="AJ100" s="1178"/>
      <c r="AK100" s="1178"/>
      <c r="AL100" s="1178"/>
      <c r="AM100" s="1178"/>
      <c r="AN100" s="1177"/>
      <c r="AO100" s="1177"/>
      <c r="AP100" s="1177"/>
      <c r="AQ100" s="1177"/>
      <c r="AR100" s="1177"/>
      <c r="AS100" s="1177"/>
      <c r="AT100" s="1177"/>
    </row>
    <row r="101" s="1184" customFormat="1" spans="1:46">
      <c r="A101" s="1253"/>
      <c r="B101" s="1254"/>
      <c r="C101" s="1254"/>
      <c r="D101" s="1255"/>
      <c r="E101" s="1255"/>
      <c r="F101" s="1255"/>
      <c r="G101" s="1255"/>
      <c r="H101" s="1255"/>
      <c r="J101" s="1177"/>
      <c r="K101" s="1177"/>
      <c r="L101" s="1177"/>
      <c r="M101" s="1177"/>
      <c r="N101" s="1177"/>
      <c r="O101" s="1177"/>
      <c r="P101" s="1171"/>
      <c r="Q101" s="1177"/>
      <c r="R101" s="1177"/>
      <c r="S101" s="1177"/>
      <c r="T101" s="1178"/>
      <c r="U101" s="1178"/>
      <c r="V101" s="1178"/>
      <c r="W101" s="1178"/>
      <c r="X101" s="1178"/>
      <c r="Y101" s="1178"/>
      <c r="Z101" s="1178"/>
      <c r="AA101" s="1178"/>
      <c r="AB101" s="1178"/>
      <c r="AC101" s="1178"/>
      <c r="AD101" s="1178"/>
      <c r="AE101" s="1178"/>
      <c r="AF101" s="1178"/>
      <c r="AG101" s="1178"/>
      <c r="AH101" s="1178"/>
      <c r="AI101" s="1178"/>
      <c r="AJ101" s="1178"/>
      <c r="AK101" s="1178"/>
      <c r="AL101" s="1178"/>
      <c r="AM101" s="1178"/>
      <c r="AN101" s="1177"/>
      <c r="AO101" s="1177"/>
      <c r="AP101" s="1177"/>
      <c r="AQ101" s="1177"/>
      <c r="AR101" s="1177"/>
      <c r="AS101" s="1177"/>
      <c r="AT101" s="1177"/>
    </row>
  </sheetData>
  <customSheetViews>
    <customSheetView guid="{521B9B62-B5E4-4E18-A682-03EC47CAA2D7}" scale="115" showPageBreaks="1" showGridLines="0" printArea="1" hiddenColumns="1" view="pageBreakPreview" topLeftCell="A13">
      <selection activeCell="D10" sqref="D10"/>
      <pageMargins left="0.511811023622047" right="0.275590551181102" top="0.511811023622047" bottom="0.866141732283465" header="0.236220472440945" footer="0.236220472440945"/>
      <printOptions horizontalCentered="1"/>
      <pageSetup paperSize="9" scale="95" fitToHeight="5" orientation="landscape"/>
      <headerFooter alignWithMargins="0">
        <oddFooter>&amp;R&amp;"Book Antiqua,Bold"&amp;10Schedule-2/ Page &amp;P of &amp;N</oddFooter>
      </headerFooter>
    </customSheetView>
    <customSheetView guid="{4C2A6BCE-1067-41DA-B8E4-030BD18363EA}" scale="115" showPageBreaks="1" showGridLines="0" printArea="1" hiddenColumns="1" view="pageBreakPreview" topLeftCell="A17">
      <selection activeCell="G17" sqref="G17:G19"/>
      <pageMargins left="0.511811023622047" right="0.275590551181102" top="0.511811023622047" bottom="0.866141732283465" header="0.236220472440945" footer="0.236220472440945"/>
      <printOptions horizontalCentered="1"/>
      <pageSetup paperSize="9" scale="95" fitToHeight="5" orientation="landscape"/>
      <headerFooter alignWithMargins="0">
        <oddFooter>&amp;R&amp;"Book Antiqua,Bold"&amp;10Schedule-2/ Page &amp;P of &amp;N</oddFooter>
      </headerFooter>
    </customSheetView>
    <customSheetView guid="{F9C63928-D54C-449A-864F-E2728613909C}" scale="115" showPageBreaks="1" showGridLines="0" printArea="1" hiddenColumns="1" view="pageBreakPreview" topLeftCell="A23">
      <selection activeCell="G17" sqref="G17"/>
      <pageMargins left="0.511811023622047" right="0.275590551181102" top="0.511811023622047" bottom="0.866141732283465" header="0.236220472440945" footer="0.236220472440945"/>
      <printOptions horizontalCentered="1"/>
      <pageSetup paperSize="9" scale="95" fitToHeight="5" orientation="landscape"/>
      <headerFooter alignWithMargins="0">
        <oddFooter>&amp;R&amp;"Book Antiqua,Bold"&amp;10Schedule-2/ Page &amp;P of &amp;N</oddFooter>
      </headerFooter>
    </customSheetView>
    <customSheetView guid="{F990EF88-1CA0-4558-B8BC-45A1746C1850}" scale="115" showPageBreaks="1" showGridLines="0" printArea="1" hiddenColumns="1" view="pageBreakPreview" topLeftCell="A13">
      <selection activeCell="D10" sqref="D10"/>
      <pageMargins left="0.511811023622047" right="0.275590551181102" top="0.511811023622047" bottom="0.866141732283465" header="0.236220472440945" footer="0.236220472440945"/>
      <printOptions horizontalCentered="1"/>
      <pageSetup paperSize="9" scale="95" fitToHeight="5" orientation="landscape"/>
      <headerFooter alignWithMargins="0">
        <oddFooter>&amp;R&amp;"Book Antiqua,Bold"&amp;10Schedule-2/ Page &amp;P of &amp;N</oddFooter>
      </headerFooter>
    </customSheetView>
  </customSheetViews>
  <mergeCells count="14">
    <mergeCell ref="A3:H3"/>
    <mergeCell ref="Y3:Z3"/>
    <mergeCell ref="A5:H5"/>
    <mergeCell ref="A8:E8"/>
    <mergeCell ref="G8:I8"/>
    <mergeCell ref="D9:I9"/>
    <mergeCell ref="A10:B10"/>
    <mergeCell ref="E10:I10"/>
    <mergeCell ref="B11:E11"/>
    <mergeCell ref="G11:H11"/>
    <mergeCell ref="B12:E12"/>
    <mergeCell ref="G12:H12"/>
    <mergeCell ref="N14:O14"/>
    <mergeCell ref="Q14:R14"/>
  </mergeCells>
  <conditionalFormatting sqref="G17">
    <cfRule type="expression" dxfId="0" priority="1" stopIfTrue="1">
      <formula>E17&gt;0</formula>
    </cfRule>
  </conditionalFormatting>
  <printOptions horizontalCentered="1"/>
  <pageMargins left="0.511811023622047" right="0.275590551181102" top="0.511811023622047" bottom="0.866141732283465" header="0.236220472440945" footer="0.236220472440945"/>
  <pageSetup paperSize="9" scale="95" fitToHeight="5" orientation="landscape"/>
  <headerFooter alignWithMargins="0">
    <oddFooter>&amp;R&amp;"Book Antiqua,Bold"&amp;10Schedule-2/ Page &amp;P of &amp;N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3"/>
  </sheetPr>
  <dimension ref="A1:AT107"/>
  <sheetViews>
    <sheetView showGridLines="0" view="pageBreakPreview" zoomScale="115" zoomScaleNormal="100" topLeftCell="A7" workbookViewId="0">
      <selection activeCell="F27" sqref="F27"/>
    </sheetView>
  </sheetViews>
  <sheetFormatPr defaultColWidth="9" defaultRowHeight="12.75"/>
  <cols>
    <col min="1" max="1" width="5.625" style="1173" customWidth="1"/>
    <col min="2" max="2" width="44.625" style="1174" customWidth="1"/>
    <col min="3" max="3" width="9.125" style="1174" customWidth="1"/>
    <col min="4" max="4" width="5.875" style="1175" customWidth="1"/>
    <col min="5" max="5" width="9.625" style="1175" customWidth="1"/>
    <col min="6" max="6" width="10.75" style="1175" customWidth="1"/>
    <col min="7" max="7" width="11.75" style="1175" customWidth="1"/>
    <col min="8" max="8" width="8.75" style="1175" customWidth="1"/>
    <col min="9" max="9" width="14.625" style="1175" customWidth="1"/>
    <col min="10" max="10" width="18.5" style="1175" customWidth="1"/>
    <col min="11" max="11" width="37.375" style="1175" customWidth="1"/>
    <col min="12" max="12" width="7.875" style="1176" hidden="1" customWidth="1"/>
    <col min="13" max="13" width="16.5" style="1177" hidden="1" customWidth="1"/>
    <col min="14" max="14" width="15" style="1177" hidden="1" customWidth="1"/>
    <col min="15" max="15" width="14.625" style="1177" hidden="1" customWidth="1"/>
    <col min="16" max="16" width="10.75" style="1177" hidden="1" customWidth="1"/>
    <col min="17" max="17" width="5" style="1177" hidden="1" customWidth="1"/>
    <col min="18" max="18" width="15.75" style="1177" hidden="1" customWidth="1"/>
    <col min="19" max="19" width="7.125" style="1171" hidden="1" customWidth="1"/>
    <col min="20" max="20" width="15.5" style="1177" hidden="1" customWidth="1"/>
    <col min="21" max="21" width="15.75" style="1177" hidden="1" customWidth="1"/>
    <col min="22" max="22" width="16.25" style="1177" customWidth="1"/>
    <col min="23" max="42" width="9" style="1178"/>
    <col min="43" max="16384" width="9" style="1177"/>
  </cols>
  <sheetData>
    <row r="1" s="1171" customFormat="1" ht="18" customHeight="1" spans="1:46">
      <c r="A1" s="1179" t="str">
        <f>Basic!B2</f>
        <v>NR1/NT/W-TW/DOM/I00/23/00932 Dated 11.04.2023 (Rfx-5002002632)</v>
      </c>
      <c r="B1" s="1180"/>
      <c r="C1" s="1180"/>
      <c r="D1" s="1181"/>
      <c r="E1" s="1181"/>
      <c r="F1" s="1181"/>
      <c r="G1" s="1181"/>
      <c r="H1" s="1181"/>
      <c r="I1" s="1181"/>
      <c r="J1" s="1182"/>
      <c r="K1" s="1183" t="s">
        <v>42</v>
      </c>
      <c r="L1" s="1176"/>
      <c r="W1" s="1184"/>
      <c r="X1" s="1184"/>
      <c r="Y1" s="1184"/>
      <c r="Z1" s="1184"/>
      <c r="AA1" s="1184"/>
      <c r="AB1" s="1184"/>
      <c r="AC1" s="1184"/>
      <c r="AD1" s="1184"/>
      <c r="AE1" s="1184"/>
      <c r="AF1" s="1184"/>
      <c r="AG1" s="1184"/>
      <c r="AH1" s="1184"/>
      <c r="AI1" s="1184"/>
      <c r="AJ1" s="1184"/>
      <c r="AK1" s="1184"/>
      <c r="AL1" s="1184"/>
      <c r="AM1" s="1184"/>
      <c r="AN1" s="1184"/>
      <c r="AO1" s="1184"/>
      <c r="AP1" s="1184"/>
    </row>
    <row r="2" s="1171" customFormat="1" ht="15" customHeight="1" spans="1:46">
      <c r="A2" s="1185" t="str">
        <f>Basic!B1</f>
        <v>Supply and Services for Diversion of 400 KV transmission lines of POWERGRID at various locations in NR1 due to infringement with upcoming Greenfield Haryana Orbital Rail Corridor of HRIDC</v>
      </c>
      <c r="B2" s="1186"/>
      <c r="C2" s="1186"/>
      <c r="D2" s="1187"/>
      <c r="E2" s="1187"/>
      <c r="F2" s="1187"/>
      <c r="G2" s="1187"/>
      <c r="H2" s="1187"/>
      <c r="I2" s="1187"/>
      <c r="L2" s="1188"/>
      <c r="W2" s="1184"/>
      <c r="X2" s="1184"/>
      <c r="Y2" s="1184"/>
      <c r="Z2" s="1184"/>
      <c r="AA2" s="1184"/>
      <c r="AB2" s="1184"/>
      <c r="AC2" s="1184"/>
      <c r="AD2" s="1184"/>
      <c r="AE2" s="1184"/>
      <c r="AF2" s="1184"/>
      <c r="AG2" s="1184"/>
      <c r="AH2" s="1184"/>
      <c r="AI2" s="1184"/>
      <c r="AJ2" s="1184"/>
      <c r="AK2" s="1184"/>
      <c r="AL2" s="1184"/>
      <c r="AM2" s="1184"/>
      <c r="AN2" s="1184"/>
      <c r="AO2" s="1184"/>
      <c r="AP2" s="1184"/>
    </row>
    <row r="3" s="1171" customFormat="1" spans="1:46">
      <c r="A3" s="1189"/>
      <c r="B3" s="1189"/>
      <c r="C3" s="1189"/>
      <c r="D3" s="1189"/>
      <c r="E3" s="1189"/>
      <c r="F3" s="1189"/>
      <c r="G3" s="1189"/>
      <c r="H3" s="1189"/>
      <c r="I3" s="1189"/>
      <c r="J3" s="1189"/>
      <c r="K3" s="1189"/>
      <c r="L3" s="1190"/>
      <c r="M3" s="1191"/>
      <c r="N3" s="1192"/>
      <c r="O3" s="1184"/>
      <c r="P3" s="1184" t="s">
        <v>5</v>
      </c>
      <c r="Q3" s="1184"/>
      <c r="R3" s="1184">
        <f>IF(ISERROR(#REF!/(#REF!+#REF!+#REF!)),0,#REF!/(#REF!+#REF!+#REF!))</f>
        <v>0</v>
      </c>
      <c r="S3" s="1184"/>
      <c r="T3" s="1193"/>
      <c r="U3" s="1194"/>
      <c r="V3" s="1194"/>
      <c r="W3" s="1194"/>
      <c r="X3" s="1184"/>
      <c r="Y3" s="1193"/>
      <c r="Z3" s="1184"/>
      <c r="AA3" s="1184"/>
      <c r="AB3" s="1192"/>
      <c r="AC3" s="1192"/>
      <c r="AD3" s="1184"/>
      <c r="AE3" s="1184"/>
      <c r="AF3" s="1184"/>
      <c r="AG3" s="1184"/>
      <c r="AH3" s="1184"/>
      <c r="AI3" s="1184"/>
      <c r="AJ3" s="1184"/>
      <c r="AK3" s="1184"/>
      <c r="AL3" s="1184"/>
      <c r="AM3" s="1184"/>
      <c r="AN3" s="1184"/>
      <c r="AO3" s="1184"/>
      <c r="AP3" s="1184"/>
      <c r="AQ3" s="1184"/>
      <c r="AR3" s="1184"/>
      <c r="AS3" s="1184"/>
      <c r="AT3" s="1184"/>
    </row>
    <row r="4" s="1171" customFormat="1" ht="8.25" customHeight="1" spans="1:46">
      <c r="A4" s="1189"/>
      <c r="B4" s="1189"/>
      <c r="C4" s="1189"/>
      <c r="D4" s="1189"/>
      <c r="E4" s="1189"/>
      <c r="F4" s="1189"/>
      <c r="G4" s="1189"/>
      <c r="H4" s="1189"/>
      <c r="I4" s="1189"/>
      <c r="J4" s="1189"/>
      <c r="K4" s="1189"/>
      <c r="L4" s="1190"/>
      <c r="M4" s="1191"/>
      <c r="N4" s="1192"/>
      <c r="O4" s="1184"/>
      <c r="P4" s="1184"/>
      <c r="Q4" s="1184"/>
      <c r="R4" s="1184"/>
      <c r="S4" s="1184"/>
      <c r="T4" s="1193"/>
      <c r="U4" s="1194"/>
      <c r="V4" s="1194"/>
      <c r="W4" s="1194"/>
      <c r="X4" s="1184"/>
      <c r="Y4" s="1193"/>
      <c r="Z4" s="1184"/>
      <c r="AA4" s="1184"/>
      <c r="AB4" s="1192"/>
      <c r="AC4" s="1192"/>
      <c r="AD4" s="1184"/>
      <c r="AE4" s="1184"/>
      <c r="AF4" s="1184"/>
      <c r="AG4" s="1184"/>
      <c r="AH4" s="1184"/>
      <c r="AI4" s="1184"/>
      <c r="AJ4" s="1184"/>
      <c r="AK4" s="1184"/>
      <c r="AL4" s="1184"/>
      <c r="AM4" s="1184"/>
      <c r="AN4" s="1184"/>
      <c r="AO4" s="1184"/>
      <c r="AP4" s="1184"/>
      <c r="AQ4" s="1184"/>
      <c r="AR4" s="1184"/>
      <c r="AS4" s="1184"/>
      <c r="AT4" s="1184"/>
    </row>
    <row r="5" s="1171" customFormat="1" ht="22.15" customHeight="1" spans="1:46">
      <c r="A5" s="1195" t="s">
        <v>6</v>
      </c>
      <c r="B5" s="1195"/>
      <c r="C5" s="1195"/>
      <c r="D5" s="1195"/>
      <c r="E5" s="1195"/>
      <c r="F5" s="1195"/>
      <c r="G5" s="1195"/>
      <c r="H5" s="1195"/>
      <c r="I5" s="1195"/>
      <c r="J5" s="1195"/>
      <c r="K5" s="1195"/>
      <c r="L5" s="1196"/>
      <c r="P5" s="1185" t="s">
        <v>7</v>
      </c>
      <c r="R5" s="1197" t="e">
        <f>#REF!</f>
        <v>#REF!</v>
      </c>
      <c r="W5" s="1184"/>
      <c r="X5" s="1184"/>
      <c r="Y5" s="1184"/>
      <c r="Z5" s="1184"/>
      <c r="AA5" s="1184"/>
      <c r="AB5" s="1184"/>
      <c r="AC5" s="1184"/>
      <c r="AD5" s="1184"/>
      <c r="AE5" s="1184"/>
      <c r="AF5" s="1184"/>
      <c r="AG5" s="1184"/>
      <c r="AH5" s="1184"/>
      <c r="AI5" s="1184"/>
      <c r="AJ5" s="1184"/>
      <c r="AK5" s="1184"/>
      <c r="AL5" s="1184"/>
      <c r="AM5" s="1184"/>
      <c r="AN5" s="1184"/>
      <c r="AO5" s="1184"/>
      <c r="AP5" s="1184"/>
    </row>
    <row r="6" s="1171" customFormat="1" ht="15" customHeight="1" spans="1:46">
      <c r="A6" s="1173"/>
      <c r="B6" s="1174"/>
      <c r="C6" s="1174"/>
      <c r="D6" s="1175"/>
      <c r="E6" s="1175"/>
      <c r="F6" s="1175"/>
      <c r="G6" s="1175"/>
      <c r="H6" s="1175"/>
      <c r="I6" s="1175"/>
      <c r="J6" s="1175"/>
      <c r="L6" s="1188"/>
      <c r="P6" s="1185" t="s">
        <v>8</v>
      </c>
      <c r="R6" s="1197">
        <f>IF(ISERROR(#REF!/#REF!),0,#REF!/#REF!)</f>
        <v>0</v>
      </c>
      <c r="W6" s="1184"/>
      <c r="X6" s="1184"/>
      <c r="Y6" s="1184"/>
      <c r="Z6" s="1184"/>
      <c r="AA6" s="1184"/>
      <c r="AB6" s="1184"/>
      <c r="AC6" s="1184"/>
      <c r="AD6" s="1184"/>
      <c r="AE6" s="1184"/>
      <c r="AF6" s="1184"/>
      <c r="AG6" s="1184"/>
      <c r="AH6" s="1184"/>
      <c r="AI6" s="1184"/>
      <c r="AJ6" s="1184"/>
      <c r="AK6" s="1184"/>
      <c r="AL6" s="1184"/>
      <c r="AM6" s="1184"/>
      <c r="AN6" s="1184"/>
      <c r="AO6" s="1184"/>
      <c r="AP6" s="1184"/>
    </row>
    <row r="7" s="1171" customFormat="1" ht="18" customHeight="1" spans="1:46">
      <c r="A7" s="1198"/>
      <c r="B7" s="1199"/>
      <c r="C7" s="1199"/>
      <c r="D7" s="1199"/>
      <c r="E7" s="1199"/>
      <c r="F7" s="1199"/>
      <c r="G7" s="1199"/>
      <c r="H7" s="1199"/>
      <c r="I7" s="1199"/>
      <c r="J7" s="1200" t="s">
        <v>10</v>
      </c>
      <c r="L7" s="1201"/>
      <c r="P7" s="1185" t="s">
        <v>11</v>
      </c>
      <c r="R7" s="1197" t="e">
        <f>#REF!</f>
        <v>#REF!</v>
      </c>
      <c r="W7" s="1184"/>
      <c r="X7" s="1184"/>
      <c r="Y7" s="1184"/>
      <c r="Z7" s="1184"/>
      <c r="AA7" s="1184"/>
      <c r="AB7" s="1184"/>
      <c r="AC7" s="1184"/>
      <c r="AD7" s="1184"/>
      <c r="AE7" s="1184"/>
      <c r="AF7" s="1184"/>
      <c r="AG7" s="1184"/>
      <c r="AH7" s="1184"/>
      <c r="AI7" s="1184"/>
      <c r="AJ7" s="1184"/>
      <c r="AK7" s="1184"/>
      <c r="AL7" s="1184"/>
      <c r="AM7" s="1184"/>
      <c r="AN7" s="1184"/>
      <c r="AO7" s="1184"/>
      <c r="AP7" s="1184"/>
    </row>
    <row r="8" s="1171" customFormat="1" ht="16.5" spans="1:46">
      <c r="A8" s="1202" t="s">
        <v>43</v>
      </c>
      <c r="B8" s="1202"/>
      <c r="C8" s="1202"/>
      <c r="D8" s="1202"/>
      <c r="E8" s="1202"/>
      <c r="F8" s="1202"/>
      <c r="G8" s="1202"/>
      <c r="H8" s="1202"/>
      <c r="I8" s="1203" t="s">
        <v>44</v>
      </c>
      <c r="J8" s="1203"/>
      <c r="K8" s="1203"/>
      <c r="L8" s="1204"/>
      <c r="P8" s="1185" t="s">
        <v>13</v>
      </c>
      <c r="R8" s="1197" t="e">
        <f>SUM(R3:R7)</f>
        <v>#REF!</v>
      </c>
      <c r="W8" s="1184"/>
      <c r="X8" s="1184"/>
      <c r="Y8" s="1184"/>
      <c r="Z8" s="1184"/>
      <c r="AA8" s="1184"/>
      <c r="AB8" s="1184"/>
      <c r="AC8" s="1184"/>
      <c r="AD8" s="1184"/>
      <c r="AE8" s="1184"/>
      <c r="AF8" s="1184"/>
      <c r="AG8" s="1184"/>
      <c r="AH8" s="1184"/>
      <c r="AI8" s="1184"/>
      <c r="AJ8" s="1184"/>
      <c r="AK8" s="1184"/>
      <c r="AL8" s="1184"/>
      <c r="AM8" s="1184"/>
      <c r="AN8" s="1184"/>
      <c r="AO8" s="1184"/>
      <c r="AP8" s="1184"/>
    </row>
    <row r="9" s="1171" customFormat="1" ht="18" customHeight="1" spans="1:46">
      <c r="A9" s="1198" t="s">
        <v>14</v>
      </c>
      <c r="B9" s="1205" t="e">
        <f>IF(#REF!=0,"",#REF!)</f>
        <v>#REF!</v>
      </c>
      <c r="C9" s="1205"/>
      <c r="D9" s="1205"/>
      <c r="E9" s="1205"/>
      <c r="F9" s="1205"/>
      <c r="G9" s="1205"/>
      <c r="H9" s="1205"/>
      <c r="I9" s="1051" t="s">
        <v>45</v>
      </c>
      <c r="J9" s="1051"/>
      <c r="K9" s="1051"/>
      <c r="L9" s="1051"/>
      <c r="W9" s="1184"/>
      <c r="X9" s="1184"/>
      <c r="Y9" s="1184"/>
      <c r="Z9" s="1184"/>
      <c r="AA9" s="1184"/>
      <c r="AB9" s="1184"/>
      <c r="AC9" s="1184"/>
      <c r="AD9" s="1184"/>
      <c r="AE9" s="1184"/>
      <c r="AF9" s="1184"/>
      <c r="AG9" s="1184"/>
      <c r="AH9" s="1184"/>
      <c r="AI9" s="1184"/>
      <c r="AJ9" s="1184"/>
      <c r="AK9" s="1184"/>
      <c r="AL9" s="1184"/>
      <c r="AM9" s="1184"/>
      <c r="AN9" s="1184"/>
      <c r="AO9" s="1184"/>
      <c r="AP9" s="1184"/>
    </row>
    <row r="10" s="1171" customFormat="1" ht="18" customHeight="1" spans="1:46">
      <c r="A10" s="1198" t="s">
        <v>16</v>
      </c>
      <c r="B10" s="1205" t="e">
        <f>IF(#REF!=0,"",#REF!)</f>
        <v>#REF!</v>
      </c>
      <c r="C10" s="1205"/>
      <c r="D10" s="1205"/>
      <c r="E10" s="1205"/>
      <c r="F10" s="1205"/>
      <c r="G10" s="1205"/>
      <c r="H10" s="1205"/>
      <c r="I10" s="1051" t="s">
        <v>46</v>
      </c>
      <c r="J10" s="1051"/>
      <c r="K10" s="1051"/>
      <c r="L10" s="1051"/>
      <c r="W10" s="1184"/>
      <c r="X10" s="1184"/>
      <c r="Y10" s="1184"/>
      <c r="Z10" s="1184"/>
      <c r="AA10" s="1184"/>
      <c r="AB10" s="1184"/>
      <c r="AC10" s="1184"/>
      <c r="AD10" s="1184"/>
      <c r="AE10" s="1184"/>
      <c r="AF10" s="1184"/>
      <c r="AG10" s="1184"/>
      <c r="AH10" s="1184"/>
      <c r="AI10" s="1184"/>
      <c r="AJ10" s="1184"/>
      <c r="AK10" s="1184"/>
      <c r="AL10" s="1184"/>
      <c r="AM10" s="1184"/>
      <c r="AN10" s="1184"/>
      <c r="AO10" s="1184"/>
      <c r="AP10" s="1184"/>
    </row>
    <row r="11" s="1171" customFormat="1" ht="18" customHeight="1" spans="1:46">
      <c r="A11" s="1199"/>
      <c r="B11" s="1205" t="e">
        <f>IF(#REF!=0,"",#REF!)</f>
        <v>#REF!</v>
      </c>
      <c r="C11" s="1205"/>
      <c r="D11" s="1205"/>
      <c r="E11" s="1205"/>
      <c r="F11" s="1205"/>
      <c r="G11" s="1205"/>
      <c r="H11" s="1205"/>
      <c r="I11" s="1053" t="s">
        <v>47</v>
      </c>
      <c r="J11" s="1053"/>
      <c r="K11" s="1053"/>
      <c r="L11" s="1053"/>
      <c r="P11" s="1185" t="s">
        <v>19</v>
      </c>
      <c r="R11" s="1197" t="e">
        <f>#REF!</f>
        <v>#REF!</v>
      </c>
      <c r="W11" s="1184"/>
      <c r="X11" s="1184"/>
      <c r="Y11" s="1184"/>
      <c r="Z11" s="1184"/>
      <c r="AA11" s="1184"/>
      <c r="AB11" s="1184"/>
      <c r="AC11" s="1184"/>
      <c r="AD11" s="1184"/>
      <c r="AE11" s="1184"/>
      <c r="AF11" s="1184"/>
      <c r="AG11" s="1184"/>
      <c r="AH11" s="1184"/>
      <c r="AI11" s="1184"/>
      <c r="AJ11" s="1184"/>
      <c r="AK11" s="1184"/>
      <c r="AL11" s="1184"/>
      <c r="AM11" s="1184"/>
      <c r="AN11" s="1184"/>
      <c r="AO11" s="1184"/>
      <c r="AP11" s="1184"/>
    </row>
    <row r="12" s="1171" customFormat="1" ht="18" customHeight="1" spans="1:46">
      <c r="A12" s="1199"/>
      <c r="B12" s="1205" t="e">
        <f>IF(#REF!=0,"",#REF!)</f>
        <v>#REF!</v>
      </c>
      <c r="C12" s="1205"/>
      <c r="D12" s="1205"/>
      <c r="E12" s="1205"/>
      <c r="F12" s="1205"/>
      <c r="G12" s="1205"/>
      <c r="H12" s="1205"/>
      <c r="I12" s="1206" t="s">
        <v>20</v>
      </c>
      <c r="J12" s="1206"/>
      <c r="K12" s="1206"/>
      <c r="L12" s="1207"/>
      <c r="P12" s="1185"/>
      <c r="R12" s="1197"/>
      <c r="W12" s="1184"/>
      <c r="X12" s="1184"/>
      <c r="Y12" s="1184"/>
      <c r="Z12" s="1184"/>
      <c r="AA12" s="1184"/>
      <c r="AB12" s="1184"/>
      <c r="AC12" s="1184"/>
      <c r="AD12" s="1184"/>
      <c r="AE12" s="1184"/>
      <c r="AF12" s="1184"/>
      <c r="AG12" s="1184"/>
      <c r="AH12" s="1184"/>
      <c r="AI12" s="1184"/>
      <c r="AJ12" s="1184"/>
      <c r="AK12" s="1184"/>
      <c r="AL12" s="1184"/>
      <c r="AM12" s="1184"/>
      <c r="AN12" s="1184"/>
      <c r="AO12" s="1184"/>
      <c r="AP12" s="1184"/>
    </row>
    <row r="13" s="1171" customFormat="1" ht="15.75" spans="1:46">
      <c r="A13" s="1256" t="s">
        <v>48</v>
      </c>
      <c r="B13" s="1257"/>
      <c r="C13" s="1205"/>
      <c r="D13" s="1205"/>
      <c r="E13" s="1205"/>
      <c r="F13" s="1205"/>
      <c r="G13" s="1205"/>
      <c r="H13" s="1205"/>
      <c r="I13" s="1205"/>
      <c r="J13" s="1209"/>
      <c r="L13" s="1210"/>
      <c r="P13" s="1185"/>
      <c r="R13" s="1197"/>
      <c r="W13" s="1184"/>
      <c r="X13" s="1184"/>
      <c r="Y13" s="1184"/>
      <c r="Z13" s="1184"/>
      <c r="AA13" s="1184"/>
      <c r="AB13" s="1184"/>
      <c r="AC13" s="1184"/>
      <c r="AD13" s="1184"/>
      <c r="AE13" s="1184"/>
      <c r="AF13" s="1184"/>
      <c r="AG13" s="1184"/>
      <c r="AH13" s="1184"/>
      <c r="AI13" s="1184"/>
      <c r="AJ13" s="1184"/>
      <c r="AK13" s="1184"/>
      <c r="AL13" s="1184"/>
      <c r="AM13" s="1184"/>
      <c r="AN13" s="1184"/>
      <c r="AO13" s="1184"/>
      <c r="AP13" s="1184"/>
    </row>
    <row r="14" s="1171" customFormat="1" spans="1:46">
      <c r="A14" s="1199"/>
      <c r="B14" s="1198"/>
      <c r="C14" s="1198"/>
      <c r="D14" s="1198"/>
      <c r="E14" s="1198"/>
      <c r="F14" s="1198"/>
      <c r="G14" s="1198"/>
      <c r="H14" s="1198"/>
      <c r="I14" s="1198"/>
      <c r="J14" s="1198"/>
      <c r="K14" s="1183" t="s">
        <v>22</v>
      </c>
      <c r="L14" s="1210"/>
      <c r="Q14" s="1211" t="s">
        <v>23</v>
      </c>
      <c r="R14" s="1211"/>
      <c r="S14" s="1187" t="s">
        <v>24</v>
      </c>
      <c r="T14" s="1211" t="s">
        <v>25</v>
      </c>
      <c r="U14" s="1211"/>
      <c r="W14" s="1184"/>
      <c r="X14" s="1184"/>
      <c r="Y14" s="1184"/>
      <c r="Z14" s="1184"/>
      <c r="AA14" s="1184"/>
      <c r="AB14" s="1184"/>
      <c r="AC14" s="1184"/>
      <c r="AD14" s="1184"/>
      <c r="AE14" s="1184"/>
      <c r="AF14" s="1184"/>
      <c r="AG14" s="1184"/>
      <c r="AH14" s="1184"/>
      <c r="AI14" s="1184"/>
      <c r="AJ14" s="1184"/>
      <c r="AK14" s="1184"/>
      <c r="AL14" s="1184"/>
      <c r="AM14" s="1184"/>
      <c r="AN14" s="1184"/>
      <c r="AO14" s="1184"/>
      <c r="AP14" s="1184"/>
    </row>
    <row r="15" s="1171" customFormat="1" ht="108" customHeight="1" spans="1:46">
      <c r="A15" s="1212" t="s">
        <v>26</v>
      </c>
      <c r="B15" s="1212" t="s">
        <v>27</v>
      </c>
      <c r="C15" s="1212" t="s">
        <v>28</v>
      </c>
      <c r="D15" s="1213" t="s">
        <v>29</v>
      </c>
      <c r="E15" s="1213" t="s">
        <v>30</v>
      </c>
      <c r="F15" s="1214" t="s">
        <v>49</v>
      </c>
      <c r="G15" s="1215" t="s">
        <v>50</v>
      </c>
      <c r="H15" s="1214" t="s">
        <v>51</v>
      </c>
      <c r="I15" s="1214" t="s">
        <v>52</v>
      </c>
      <c r="J15" s="1216" t="s">
        <v>53</v>
      </c>
      <c r="K15" s="1217" t="s">
        <v>54</v>
      </c>
      <c r="L15" s="1218"/>
      <c r="Q15" s="1219" t="s">
        <v>34</v>
      </c>
      <c r="R15" s="1219" t="s">
        <v>35</v>
      </c>
      <c r="S15" s="1187"/>
      <c r="T15" s="1219" t="s">
        <v>34</v>
      </c>
      <c r="U15" s="1219" t="s">
        <v>35</v>
      </c>
      <c r="W15" s="1184"/>
      <c r="X15" s="1184"/>
      <c r="Y15" s="1184"/>
      <c r="Z15" s="1184"/>
      <c r="AA15" s="1184"/>
      <c r="AB15" s="1184"/>
      <c r="AC15" s="1184"/>
      <c r="AD15" s="1184"/>
      <c r="AE15" s="1184"/>
      <c r="AF15" s="1184"/>
      <c r="AG15" s="1184"/>
      <c r="AH15" s="1184"/>
      <c r="AI15" s="1184"/>
      <c r="AJ15" s="1184"/>
      <c r="AK15" s="1184"/>
      <c r="AL15" s="1184"/>
      <c r="AM15" s="1184"/>
      <c r="AN15" s="1184"/>
      <c r="AO15" s="1184"/>
      <c r="AP15" s="1184"/>
    </row>
    <row r="16" s="1171" customFormat="1" ht="18" customHeight="1" spans="1:46">
      <c r="A16" s="1220">
        <v>1</v>
      </c>
      <c r="B16" s="1220">
        <v>2</v>
      </c>
      <c r="C16" s="1220"/>
      <c r="D16" s="1220">
        <v>3</v>
      </c>
      <c r="E16" s="1220">
        <v>4</v>
      </c>
      <c r="F16" s="1214">
        <v>5</v>
      </c>
      <c r="G16" s="1214">
        <v>6</v>
      </c>
      <c r="H16" s="1214">
        <v>7</v>
      </c>
      <c r="I16" s="1220">
        <v>8</v>
      </c>
      <c r="J16" s="1221">
        <v>9</v>
      </c>
      <c r="K16" s="1220" t="s">
        <v>55</v>
      </c>
      <c r="L16" s="1222"/>
      <c r="N16" s="1171" t="e">
        <f>Discount!L19</f>
        <v>#REF!</v>
      </c>
      <c r="Q16" s="1223">
        <v>5</v>
      </c>
      <c r="R16" s="1223" t="s">
        <v>56</v>
      </c>
      <c r="S16" s="1187"/>
      <c r="T16" s="1223">
        <v>5</v>
      </c>
      <c r="U16" s="1223" t="s">
        <v>56</v>
      </c>
      <c r="W16" s="1184"/>
      <c r="X16" s="1184"/>
      <c r="Y16" s="1184"/>
      <c r="Z16" s="1184"/>
      <c r="AA16" s="1184"/>
      <c r="AB16" s="1184"/>
      <c r="AC16" s="1184"/>
      <c r="AD16" s="1184"/>
      <c r="AE16" s="1184"/>
      <c r="AF16" s="1184"/>
      <c r="AG16" s="1184"/>
      <c r="AH16" s="1184"/>
      <c r="AI16" s="1184"/>
      <c r="AJ16" s="1184"/>
      <c r="AK16" s="1184"/>
      <c r="AL16" s="1184"/>
      <c r="AM16" s="1184"/>
      <c r="AN16" s="1184"/>
      <c r="AO16" s="1184"/>
      <c r="AP16" s="1184"/>
    </row>
    <row r="17" s="1171" customFormat="1" ht="20.25" customHeight="1" spans="1:42">
      <c r="A17" s="1258">
        <v>1</v>
      </c>
      <c r="B17" s="1259" t="s">
        <v>57</v>
      </c>
      <c r="C17" s="1225" t="s">
        <v>58</v>
      </c>
      <c r="D17" s="1226" t="s">
        <v>59</v>
      </c>
      <c r="E17" s="1227">
        <v>303</v>
      </c>
      <c r="F17" s="1228">
        <v>995429</v>
      </c>
      <c r="G17" s="1229"/>
      <c r="H17" s="1230">
        <v>0.18</v>
      </c>
      <c r="I17" s="1231"/>
      <c r="J17" s="1260"/>
      <c r="K17" s="1232" t="str">
        <f>IF(J17=0,"Included",IF(ISERROR(E17*J17),J17,E17*J17))</f>
        <v>Included</v>
      </c>
      <c r="L17" s="1233">
        <f>IF(I17="",H17,I17)</f>
        <v>0.18</v>
      </c>
      <c r="M17" s="1171" t="e">
        <f>L17*K17</f>
        <v>#VALUE!</v>
      </c>
      <c r="Q17" s="1223"/>
      <c r="R17" s="1223"/>
      <c r="S17" s="1187"/>
      <c r="T17" s="1223"/>
      <c r="U17" s="1223"/>
      <c r="W17" s="1184"/>
      <c r="X17" s="1184"/>
      <c r="Y17" s="1184"/>
      <c r="Z17" s="1184"/>
      <c r="AA17" s="1184"/>
      <c r="AB17" s="1184"/>
      <c r="AC17" s="1184"/>
      <c r="AD17" s="1184"/>
      <c r="AE17" s="1184"/>
      <c r="AF17" s="1184"/>
      <c r="AG17" s="1184"/>
      <c r="AH17" s="1184"/>
      <c r="AI17" s="1184"/>
      <c r="AJ17" s="1184"/>
      <c r="AK17" s="1184"/>
      <c r="AL17" s="1184"/>
      <c r="AM17" s="1184"/>
      <c r="AN17" s="1184"/>
      <c r="AO17" s="1184"/>
      <c r="AP17" s="1184"/>
    </row>
    <row r="18" s="1172" customFormat="1" ht="16.5" spans="1:42">
      <c r="A18" s="1234">
        <v>2</v>
      </c>
      <c r="B18" s="1261" t="s">
        <v>60</v>
      </c>
      <c r="C18" s="1225" t="s">
        <v>58</v>
      </c>
      <c r="D18" s="1227" t="s">
        <v>59</v>
      </c>
      <c r="E18" s="1227">
        <v>273</v>
      </c>
      <c r="F18" s="1228">
        <v>995429</v>
      </c>
      <c r="G18" s="1229"/>
      <c r="H18" s="1230">
        <v>0.18</v>
      </c>
      <c r="I18" s="1231"/>
      <c r="J18" s="1262"/>
      <c r="K18" s="1232" t="str">
        <f>IF(J18=0,"Included",IF(ISERROR(E18*J18),J18,E18*J18))</f>
        <v>Included</v>
      </c>
      <c r="L18" s="1233">
        <f>IF(I18="",H18,I18)</f>
        <v>0.18</v>
      </c>
      <c r="M18" s="1171" t="e">
        <f>L18*K18</f>
        <v>#VALUE!</v>
      </c>
      <c r="N18" s="1177"/>
    </row>
    <row r="19" s="1172" customFormat="1" ht="16.5" spans="1:42">
      <c r="A19" s="1234">
        <v>3</v>
      </c>
      <c r="B19" s="1261" t="s">
        <v>61</v>
      </c>
      <c r="C19" s="1225" t="s">
        <v>58</v>
      </c>
      <c r="D19" s="1227" t="s">
        <v>59</v>
      </c>
      <c r="E19" s="1227">
        <v>250</v>
      </c>
      <c r="F19" s="1228">
        <v>995429</v>
      </c>
      <c r="G19" s="1229"/>
      <c r="H19" s="1230">
        <v>0.18</v>
      </c>
      <c r="I19" s="1231"/>
      <c r="J19" s="1262"/>
      <c r="K19" s="1232" t="str">
        <f t="shared" ref="K19:K20" si="0">IF(J19=0,"Included",IF(ISERROR(E19*J19),J19,E19*J19))</f>
        <v>Included</v>
      </c>
      <c r="L19" s="1233">
        <f>IF(I19="",H19,I19)</f>
        <v>0.18</v>
      </c>
      <c r="M19" s="1171" t="e">
        <f>L19*K19</f>
        <v>#VALUE!</v>
      </c>
      <c r="N19" s="1177"/>
    </row>
    <row r="20" s="1172" customFormat="1" ht="31.5" spans="1:42">
      <c r="A20" s="1234">
        <v>4</v>
      </c>
      <c r="B20" s="1261" t="s">
        <v>62</v>
      </c>
      <c r="C20" s="1225" t="s">
        <v>58</v>
      </c>
      <c r="D20" s="1227" t="s">
        <v>63</v>
      </c>
      <c r="E20" s="1227">
        <v>1</v>
      </c>
      <c r="F20" s="1228">
        <v>998736</v>
      </c>
      <c r="G20" s="1229"/>
      <c r="H20" s="1230">
        <v>0.18</v>
      </c>
      <c r="I20" s="1231"/>
      <c r="J20" s="1260"/>
      <c r="K20" s="1232" t="str">
        <f t="shared" si="0"/>
        <v>Included</v>
      </c>
      <c r="L20" s="1233">
        <f>IF(I20="",H20,I20)</f>
        <v>0.18</v>
      </c>
      <c r="M20" s="1171" t="e">
        <f>L20*K20</f>
        <v>#VALUE!</v>
      </c>
      <c r="N20" s="1177"/>
    </row>
    <row r="21" spans="1:42">
      <c r="A21" s="1235"/>
      <c r="B21" s="1236" t="s">
        <v>64</v>
      </c>
      <c r="C21" s="1236"/>
      <c r="D21" s="1237"/>
      <c r="E21" s="1238"/>
      <c r="F21" s="1238"/>
      <c r="G21" s="1238"/>
      <c r="H21" s="1238"/>
      <c r="I21" s="1238"/>
      <c r="J21" s="1238"/>
      <c r="K21" s="1239">
        <f>SUM(K17:K20)</f>
        <v>0</v>
      </c>
      <c r="L21" s="1188"/>
      <c r="N21" s="1177" t="e">
        <f t="shared" ref="N21:N22" si="1">J21*(1-$N$16)</f>
        <v>#REF!</v>
      </c>
    </row>
    <row r="22" spans="1:42">
      <c r="A22" s="1235"/>
      <c r="B22" s="1236" t="s">
        <v>65</v>
      </c>
      <c r="C22" s="1236"/>
      <c r="D22" s="1237"/>
      <c r="E22" s="1237"/>
      <c r="F22" s="1240"/>
      <c r="G22" s="1240"/>
      <c r="H22" s="1240"/>
      <c r="I22" s="1240"/>
      <c r="J22" s="1238"/>
      <c r="K22" s="1239" t="e">
        <f>M17+M18+M19+M20</f>
        <v>#VALUE!</v>
      </c>
      <c r="L22" s="1188"/>
      <c r="N22" s="1177" t="e">
        <f t="shared" si="1"/>
        <v>#REF!</v>
      </c>
    </row>
    <row r="23" ht="29.25" hidden="1" customHeight="1" spans="1:42">
      <c r="A23" s="1241"/>
      <c r="B23" s="1236" t="s">
        <v>66</v>
      </c>
      <c r="C23" s="1236"/>
      <c r="D23" s="1242"/>
      <c r="E23" s="1242"/>
      <c r="F23" s="1242"/>
      <c r="G23" s="1242"/>
      <c r="H23" s="1242"/>
      <c r="I23" s="1242"/>
      <c r="J23" s="1242"/>
      <c r="K23" s="1243"/>
    </row>
    <row r="24" spans="1:42">
      <c r="A24" s="1241"/>
      <c r="B24" s="1236" t="s">
        <v>67</v>
      </c>
      <c r="C24" s="1236"/>
      <c r="D24" s="1242"/>
      <c r="E24" s="1242"/>
      <c r="F24" s="1242"/>
      <c r="G24" s="1242"/>
      <c r="H24" s="1242"/>
      <c r="I24" s="1242"/>
      <c r="J24" s="1242"/>
      <c r="K24" s="1244" t="e">
        <f>K21+K22</f>
        <v>#VALUE!</v>
      </c>
    </row>
    <row r="25" ht="28.15" customHeight="1"/>
    <row r="26" ht="28.15" customHeight="1" spans="1:42">
      <c r="A26" s="1245" t="s">
        <v>38</v>
      </c>
      <c r="B26" s="1246" t="e">
        <f>#REF!&amp;"-"&amp;#REF!&amp;"-"&amp;#REF!</f>
        <v>#REF!</v>
      </c>
      <c r="C26" s="1246"/>
      <c r="D26" s="1247"/>
      <c r="E26" s="1248"/>
      <c r="F26" s="1248"/>
      <c r="G26" s="1248"/>
      <c r="H26" s="1248"/>
      <c r="I26" s="1248"/>
      <c r="J26" s="1171"/>
      <c r="K26" s="1171"/>
    </row>
    <row r="27" ht="28.15" customHeight="1" spans="1:42">
      <c r="A27" s="1245" t="s">
        <v>39</v>
      </c>
      <c r="B27" s="1246" t="e">
        <f>#REF!</f>
        <v>#REF!</v>
      </c>
      <c r="C27" s="1246"/>
      <c r="D27" s="1171"/>
      <c r="F27" s="1248"/>
      <c r="G27" s="1248"/>
      <c r="H27" s="1248"/>
      <c r="I27" s="1248" t="s">
        <v>40</v>
      </c>
      <c r="J27" s="1249" t="e">
        <f>#REF!</f>
        <v>#REF!</v>
      </c>
      <c r="K27" s="1171"/>
    </row>
    <row r="28" ht="28.15" customHeight="1" spans="1:42">
      <c r="A28" s="1250"/>
      <c r="B28" s="1251"/>
      <c r="C28" s="1251"/>
      <c r="D28" s="1252"/>
      <c r="F28" s="1248"/>
      <c r="G28" s="1248"/>
      <c r="H28" s="1248"/>
      <c r="I28" s="1248" t="s">
        <v>41</v>
      </c>
      <c r="J28" s="1249" t="e">
        <f>#REF!</f>
        <v>#REF!</v>
      </c>
      <c r="K28" s="1252"/>
    </row>
    <row r="29" ht="28.15" customHeight="1" spans="1:42">
      <c r="A29" s="1245"/>
      <c r="B29" s="1246"/>
      <c r="C29" s="1246"/>
      <c r="D29" s="1247"/>
      <c r="E29" s="1248"/>
      <c r="F29" s="1248"/>
      <c r="G29" s="1248"/>
      <c r="H29" s="1248"/>
      <c r="I29" s="1248"/>
      <c r="J29" s="1171"/>
      <c r="K29" s="1171"/>
    </row>
    <row r="67" s="1176" customFormat="1" spans="1:46">
      <c r="A67" s="1253"/>
      <c r="B67" s="1253"/>
      <c r="C67" s="1253"/>
      <c r="D67" s="1253"/>
      <c r="E67" s="1253"/>
      <c r="F67" s="1253"/>
      <c r="G67" s="1253"/>
      <c r="H67" s="1253"/>
      <c r="I67" s="1253"/>
      <c r="J67" s="1253"/>
      <c r="K67" s="1253"/>
      <c r="M67" s="1177"/>
      <c r="N67" s="1177"/>
      <c r="O67" s="1177"/>
      <c r="P67" s="1177"/>
      <c r="Q67" s="1177"/>
      <c r="R67" s="1177"/>
      <c r="S67" s="1171"/>
      <c r="T67" s="1177"/>
      <c r="U67" s="1177"/>
      <c r="V67" s="1177"/>
      <c r="W67" s="1178"/>
      <c r="X67" s="1178"/>
      <c r="Y67" s="1178"/>
      <c r="Z67" s="1178"/>
      <c r="AA67" s="1178"/>
      <c r="AB67" s="1178"/>
      <c r="AC67" s="1178"/>
      <c r="AD67" s="1178"/>
      <c r="AE67" s="1178"/>
      <c r="AF67" s="1178"/>
      <c r="AG67" s="1178"/>
      <c r="AH67" s="1178"/>
      <c r="AI67" s="1178"/>
      <c r="AJ67" s="1178"/>
      <c r="AK67" s="1178"/>
      <c r="AL67" s="1178"/>
      <c r="AM67" s="1178"/>
      <c r="AN67" s="1178"/>
      <c r="AO67" s="1178"/>
      <c r="AP67" s="1178"/>
      <c r="AQ67" s="1177"/>
      <c r="AR67" s="1177"/>
      <c r="AS67" s="1177"/>
      <c r="AT67" s="1177"/>
    </row>
    <row r="68" s="1176" customFormat="1" spans="1:46">
      <c r="A68" s="1253"/>
      <c r="B68" s="1253"/>
      <c r="C68" s="1253"/>
      <c r="D68" s="1253"/>
      <c r="E68" s="1253"/>
      <c r="F68" s="1253"/>
      <c r="G68" s="1253"/>
      <c r="H68" s="1253"/>
      <c r="I68" s="1253"/>
      <c r="J68" s="1253"/>
      <c r="K68" s="1253"/>
      <c r="M68" s="1177"/>
      <c r="N68" s="1177"/>
      <c r="O68" s="1177"/>
      <c r="P68" s="1177"/>
      <c r="Q68" s="1177"/>
      <c r="R68" s="1177"/>
      <c r="S68" s="1171"/>
      <c r="T68" s="1177"/>
      <c r="U68" s="1177"/>
      <c r="V68" s="1177"/>
      <c r="W68" s="1178"/>
      <c r="X68" s="1178"/>
      <c r="Y68" s="1178"/>
      <c r="Z68" s="1178"/>
      <c r="AA68" s="1178"/>
      <c r="AB68" s="1178"/>
      <c r="AC68" s="1178"/>
      <c r="AD68" s="1178"/>
      <c r="AE68" s="1178"/>
      <c r="AF68" s="1178"/>
      <c r="AG68" s="1178"/>
      <c r="AH68" s="1178"/>
      <c r="AI68" s="1178"/>
      <c r="AJ68" s="1178"/>
      <c r="AK68" s="1178"/>
      <c r="AL68" s="1178"/>
      <c r="AM68" s="1178"/>
      <c r="AN68" s="1178"/>
      <c r="AO68" s="1178"/>
      <c r="AP68" s="1178"/>
      <c r="AQ68" s="1177"/>
      <c r="AR68" s="1177"/>
      <c r="AS68" s="1177"/>
      <c r="AT68" s="1177"/>
    </row>
    <row r="69" s="1176" customFormat="1" spans="1:46">
      <c r="A69" s="1253"/>
      <c r="B69" s="1253"/>
      <c r="C69" s="1253"/>
      <c r="D69" s="1253"/>
      <c r="E69" s="1253"/>
      <c r="F69" s="1253"/>
      <c r="G69" s="1253"/>
      <c r="H69" s="1253"/>
      <c r="I69" s="1253"/>
      <c r="J69" s="1253"/>
      <c r="K69" s="1253"/>
      <c r="M69" s="1177"/>
      <c r="N69" s="1177"/>
      <c r="O69" s="1177"/>
      <c r="P69" s="1177"/>
      <c r="Q69" s="1177"/>
      <c r="R69" s="1177"/>
      <c r="S69" s="1171"/>
      <c r="T69" s="1177"/>
      <c r="U69" s="1177"/>
      <c r="V69" s="1177"/>
      <c r="W69" s="1178"/>
      <c r="X69" s="1178"/>
      <c r="Y69" s="1178"/>
      <c r="Z69" s="1178"/>
      <c r="AA69" s="1178"/>
      <c r="AB69" s="1178"/>
      <c r="AC69" s="1178"/>
      <c r="AD69" s="1178"/>
      <c r="AE69" s="1178"/>
      <c r="AF69" s="1178"/>
      <c r="AG69" s="1178"/>
      <c r="AH69" s="1178"/>
      <c r="AI69" s="1178"/>
      <c r="AJ69" s="1178"/>
      <c r="AK69" s="1178"/>
      <c r="AL69" s="1178"/>
      <c r="AM69" s="1178"/>
      <c r="AN69" s="1178"/>
      <c r="AO69" s="1178"/>
      <c r="AP69" s="1178"/>
      <c r="AQ69" s="1177"/>
      <c r="AR69" s="1177"/>
      <c r="AS69" s="1177"/>
      <c r="AT69" s="1177"/>
    </row>
    <row r="70" s="1176" customFormat="1" spans="1:46">
      <c r="A70" s="1253"/>
      <c r="B70" s="1253"/>
      <c r="C70" s="1253"/>
      <c r="D70" s="1253"/>
      <c r="E70" s="1253"/>
      <c r="F70" s="1253"/>
      <c r="G70" s="1253"/>
      <c r="H70" s="1253"/>
      <c r="I70" s="1253"/>
      <c r="J70" s="1253"/>
      <c r="K70" s="1253"/>
      <c r="M70" s="1177"/>
      <c r="N70" s="1177"/>
      <c r="O70" s="1177"/>
      <c r="P70" s="1177"/>
      <c r="Q70" s="1177"/>
      <c r="R70" s="1177"/>
      <c r="S70" s="1171"/>
      <c r="T70" s="1177"/>
      <c r="U70" s="1177"/>
      <c r="V70" s="1177"/>
      <c r="W70" s="1178"/>
      <c r="X70" s="1178"/>
      <c r="Y70" s="1178"/>
      <c r="Z70" s="1178"/>
      <c r="AA70" s="1178"/>
      <c r="AB70" s="1178"/>
      <c r="AC70" s="1178"/>
      <c r="AD70" s="1178"/>
      <c r="AE70" s="1178"/>
      <c r="AF70" s="1178"/>
      <c r="AG70" s="1178"/>
      <c r="AH70" s="1178"/>
      <c r="AI70" s="1178"/>
      <c r="AJ70" s="1178"/>
      <c r="AK70" s="1178"/>
      <c r="AL70" s="1178"/>
      <c r="AM70" s="1178"/>
      <c r="AN70" s="1178"/>
      <c r="AO70" s="1178"/>
      <c r="AP70" s="1178"/>
      <c r="AQ70" s="1177"/>
      <c r="AR70" s="1177"/>
      <c r="AS70" s="1177"/>
      <c r="AT70" s="1177"/>
    </row>
    <row r="71" s="1176" customFormat="1" spans="1:46">
      <c r="A71" s="1253"/>
      <c r="B71" s="1253"/>
      <c r="C71" s="1253"/>
      <c r="D71" s="1253"/>
      <c r="E71" s="1253"/>
      <c r="F71" s="1253"/>
      <c r="G71" s="1253"/>
      <c r="H71" s="1253"/>
      <c r="I71" s="1253"/>
      <c r="J71" s="1253"/>
      <c r="K71" s="1253"/>
      <c r="M71" s="1177"/>
      <c r="N71" s="1177"/>
      <c r="O71" s="1177"/>
      <c r="P71" s="1177"/>
      <c r="Q71" s="1177"/>
      <c r="R71" s="1177"/>
      <c r="S71" s="1171"/>
      <c r="T71" s="1177"/>
      <c r="U71" s="1177"/>
      <c r="V71" s="1177"/>
      <c r="W71" s="1178"/>
      <c r="X71" s="1178"/>
      <c r="Y71" s="1178"/>
      <c r="Z71" s="1178"/>
      <c r="AA71" s="1178"/>
      <c r="AB71" s="1178"/>
      <c r="AC71" s="1178"/>
      <c r="AD71" s="1178"/>
      <c r="AE71" s="1178"/>
      <c r="AF71" s="1178"/>
      <c r="AG71" s="1178"/>
      <c r="AH71" s="1178"/>
      <c r="AI71" s="1178"/>
      <c r="AJ71" s="1178"/>
      <c r="AK71" s="1178"/>
      <c r="AL71" s="1178"/>
      <c r="AM71" s="1178"/>
      <c r="AN71" s="1178"/>
      <c r="AO71" s="1178"/>
      <c r="AP71" s="1178"/>
      <c r="AQ71" s="1177"/>
      <c r="AR71" s="1177"/>
      <c r="AS71" s="1177"/>
      <c r="AT71" s="1177"/>
    </row>
    <row r="72" s="1176" customFormat="1" spans="1:46">
      <c r="A72" s="1253"/>
      <c r="B72" s="1253"/>
      <c r="C72" s="1253"/>
      <c r="D72" s="1253"/>
      <c r="E72" s="1253"/>
      <c r="F72" s="1253"/>
      <c r="G72" s="1253"/>
      <c r="H72" s="1253"/>
      <c r="I72" s="1253"/>
      <c r="J72" s="1253"/>
      <c r="K72" s="1253"/>
      <c r="M72" s="1177"/>
      <c r="N72" s="1177"/>
      <c r="O72" s="1177"/>
      <c r="P72" s="1177"/>
      <c r="Q72" s="1177"/>
      <c r="R72" s="1177"/>
      <c r="S72" s="1171"/>
      <c r="T72" s="1177"/>
      <c r="U72" s="1177"/>
      <c r="V72" s="1177"/>
      <c r="W72" s="1178"/>
      <c r="X72" s="1178"/>
      <c r="Y72" s="1178"/>
      <c r="Z72" s="1178"/>
      <c r="AA72" s="1178"/>
      <c r="AB72" s="1178"/>
      <c r="AC72" s="1178"/>
      <c r="AD72" s="1178"/>
      <c r="AE72" s="1178"/>
      <c r="AF72" s="1178"/>
      <c r="AG72" s="1178"/>
      <c r="AH72" s="1178"/>
      <c r="AI72" s="1178"/>
      <c r="AJ72" s="1178"/>
      <c r="AK72" s="1178"/>
      <c r="AL72" s="1178"/>
      <c r="AM72" s="1178"/>
      <c r="AN72" s="1178"/>
      <c r="AO72" s="1178"/>
      <c r="AP72" s="1178"/>
      <c r="AQ72" s="1177"/>
      <c r="AR72" s="1177"/>
      <c r="AS72" s="1177"/>
      <c r="AT72" s="1177"/>
    </row>
    <row r="73" s="1176" customFormat="1" spans="1:46">
      <c r="A73" s="1253"/>
      <c r="B73" s="1253"/>
      <c r="C73" s="1253"/>
      <c r="D73" s="1253"/>
      <c r="E73" s="1253"/>
      <c r="F73" s="1253"/>
      <c r="G73" s="1253"/>
      <c r="H73" s="1253"/>
      <c r="I73" s="1253"/>
      <c r="J73" s="1253"/>
      <c r="K73" s="1253"/>
      <c r="M73" s="1177"/>
      <c r="N73" s="1177"/>
      <c r="O73" s="1177"/>
      <c r="P73" s="1177"/>
      <c r="Q73" s="1177"/>
      <c r="R73" s="1177"/>
      <c r="S73" s="1171"/>
      <c r="T73" s="1177"/>
      <c r="U73" s="1177"/>
      <c r="V73" s="1177"/>
      <c r="W73" s="1178"/>
      <c r="X73" s="1178"/>
      <c r="Y73" s="1178"/>
      <c r="Z73" s="1178"/>
      <c r="AA73" s="1178"/>
      <c r="AB73" s="1178"/>
      <c r="AC73" s="1178"/>
      <c r="AD73" s="1178"/>
      <c r="AE73" s="1178"/>
      <c r="AF73" s="1178"/>
      <c r="AG73" s="1178"/>
      <c r="AH73" s="1178"/>
      <c r="AI73" s="1178"/>
      <c r="AJ73" s="1178"/>
      <c r="AK73" s="1178"/>
      <c r="AL73" s="1178"/>
      <c r="AM73" s="1178"/>
      <c r="AN73" s="1178"/>
      <c r="AO73" s="1178"/>
      <c r="AP73" s="1178"/>
      <c r="AQ73" s="1177"/>
      <c r="AR73" s="1177"/>
      <c r="AS73" s="1177"/>
      <c r="AT73" s="1177"/>
    </row>
    <row r="74" s="1176" customFormat="1" spans="1:46">
      <c r="A74" s="1253"/>
      <c r="B74" s="1253"/>
      <c r="C74" s="1253"/>
      <c r="D74" s="1253"/>
      <c r="E74" s="1253"/>
      <c r="F74" s="1253"/>
      <c r="G74" s="1253"/>
      <c r="H74" s="1253"/>
      <c r="I74" s="1253"/>
      <c r="J74" s="1253"/>
      <c r="K74" s="1253"/>
      <c r="M74" s="1177"/>
      <c r="N74" s="1177"/>
      <c r="O74" s="1177"/>
      <c r="P74" s="1177"/>
      <c r="Q74" s="1177"/>
      <c r="R74" s="1177"/>
      <c r="S74" s="1171"/>
      <c r="T74" s="1177"/>
      <c r="U74" s="1177"/>
      <c r="V74" s="1177"/>
      <c r="W74" s="1178"/>
      <c r="X74" s="1178"/>
      <c r="Y74" s="1178"/>
      <c r="Z74" s="1178"/>
      <c r="AA74" s="1178"/>
      <c r="AB74" s="1178"/>
      <c r="AC74" s="1178"/>
      <c r="AD74" s="1178"/>
      <c r="AE74" s="1178"/>
      <c r="AF74" s="1178"/>
      <c r="AG74" s="1178"/>
      <c r="AH74" s="1178"/>
      <c r="AI74" s="1178"/>
      <c r="AJ74" s="1178"/>
      <c r="AK74" s="1178"/>
      <c r="AL74" s="1178"/>
      <c r="AM74" s="1178"/>
      <c r="AN74" s="1178"/>
      <c r="AO74" s="1178"/>
      <c r="AP74" s="1178"/>
      <c r="AQ74" s="1177"/>
      <c r="AR74" s="1177"/>
      <c r="AS74" s="1177"/>
      <c r="AT74" s="1177"/>
    </row>
    <row r="75" s="1176" customFormat="1" spans="1:46">
      <c r="A75" s="1253"/>
      <c r="B75" s="1253"/>
      <c r="C75" s="1253"/>
      <c r="D75" s="1253"/>
      <c r="E75" s="1253"/>
      <c r="F75" s="1253"/>
      <c r="G75" s="1253"/>
      <c r="H75" s="1253"/>
      <c r="I75" s="1253"/>
      <c r="J75" s="1253"/>
      <c r="K75" s="1253"/>
      <c r="M75" s="1177"/>
      <c r="N75" s="1177"/>
      <c r="O75" s="1177"/>
      <c r="P75" s="1177"/>
      <c r="Q75" s="1177"/>
      <c r="R75" s="1177"/>
      <c r="S75" s="1171"/>
      <c r="T75" s="1177"/>
      <c r="U75" s="1177"/>
      <c r="V75" s="1177"/>
      <c r="W75" s="1178"/>
      <c r="X75" s="1178"/>
      <c r="Y75" s="1178"/>
      <c r="Z75" s="1178"/>
      <c r="AA75" s="1178"/>
      <c r="AB75" s="1178"/>
      <c r="AC75" s="1178"/>
      <c r="AD75" s="1178"/>
      <c r="AE75" s="1178"/>
      <c r="AF75" s="1178"/>
      <c r="AG75" s="1178"/>
      <c r="AH75" s="1178"/>
      <c r="AI75" s="1178"/>
      <c r="AJ75" s="1178"/>
      <c r="AK75" s="1178"/>
      <c r="AL75" s="1178"/>
      <c r="AM75" s="1178"/>
      <c r="AN75" s="1178"/>
      <c r="AO75" s="1178"/>
      <c r="AP75" s="1178"/>
      <c r="AQ75" s="1177"/>
      <c r="AR75" s="1177"/>
      <c r="AS75" s="1177"/>
      <c r="AT75" s="1177"/>
    </row>
    <row r="76" s="1176" customFormat="1" spans="1:46">
      <c r="A76" s="1253"/>
      <c r="B76" s="1253"/>
      <c r="C76" s="1253"/>
      <c r="D76" s="1253"/>
      <c r="E76" s="1253"/>
      <c r="F76" s="1253"/>
      <c r="G76" s="1253"/>
      <c r="H76" s="1253"/>
      <c r="I76" s="1253"/>
      <c r="J76" s="1253"/>
      <c r="K76" s="1253"/>
      <c r="M76" s="1177"/>
      <c r="N76" s="1177"/>
      <c r="O76" s="1177"/>
      <c r="P76" s="1177"/>
      <c r="Q76" s="1177"/>
      <c r="R76" s="1177"/>
      <c r="S76" s="1171"/>
      <c r="T76" s="1177"/>
      <c r="U76" s="1177"/>
      <c r="V76" s="1177"/>
      <c r="W76" s="1178"/>
      <c r="X76" s="1178"/>
      <c r="Y76" s="1178"/>
      <c r="Z76" s="1178"/>
      <c r="AA76" s="1178"/>
      <c r="AB76" s="1178"/>
      <c r="AC76" s="1178"/>
      <c r="AD76" s="1178"/>
      <c r="AE76" s="1178"/>
      <c r="AF76" s="1178"/>
      <c r="AG76" s="1178"/>
      <c r="AH76" s="1178"/>
      <c r="AI76" s="1178"/>
      <c r="AJ76" s="1178"/>
      <c r="AK76" s="1178"/>
      <c r="AL76" s="1178"/>
      <c r="AM76" s="1178"/>
      <c r="AN76" s="1178"/>
      <c r="AO76" s="1178"/>
      <c r="AP76" s="1178"/>
      <c r="AQ76" s="1177"/>
      <c r="AR76" s="1177"/>
      <c r="AS76" s="1177"/>
      <c r="AT76" s="1177"/>
    </row>
    <row r="77" s="1176" customFormat="1" spans="1:46">
      <c r="A77" s="1253"/>
      <c r="B77" s="1253"/>
      <c r="C77" s="1253"/>
      <c r="D77" s="1253"/>
      <c r="E77" s="1253"/>
      <c r="F77" s="1253"/>
      <c r="G77" s="1253"/>
      <c r="H77" s="1253"/>
      <c r="I77" s="1253"/>
      <c r="J77" s="1253"/>
      <c r="K77" s="1253"/>
      <c r="M77" s="1177"/>
      <c r="N77" s="1177"/>
      <c r="O77" s="1177"/>
      <c r="P77" s="1177"/>
      <c r="Q77" s="1177"/>
      <c r="R77" s="1177"/>
      <c r="S77" s="1171"/>
      <c r="T77" s="1177"/>
      <c r="U77" s="1177"/>
      <c r="V77" s="1177"/>
      <c r="W77" s="1178"/>
      <c r="X77" s="1178"/>
      <c r="Y77" s="1178"/>
      <c r="Z77" s="1178"/>
      <c r="AA77" s="1178"/>
      <c r="AB77" s="1178"/>
      <c r="AC77" s="1178"/>
      <c r="AD77" s="1178"/>
      <c r="AE77" s="1178"/>
      <c r="AF77" s="1178"/>
      <c r="AG77" s="1178"/>
      <c r="AH77" s="1178"/>
      <c r="AI77" s="1178"/>
      <c r="AJ77" s="1178"/>
      <c r="AK77" s="1178"/>
      <c r="AL77" s="1178"/>
      <c r="AM77" s="1178"/>
      <c r="AN77" s="1178"/>
      <c r="AO77" s="1178"/>
      <c r="AP77" s="1178"/>
      <c r="AQ77" s="1177"/>
      <c r="AR77" s="1177"/>
      <c r="AS77" s="1177"/>
      <c r="AT77" s="1177"/>
    </row>
    <row r="78" s="1176" customFormat="1" spans="1:46">
      <c r="A78" s="1253"/>
      <c r="B78" s="1253"/>
      <c r="C78" s="1253"/>
      <c r="D78" s="1253"/>
      <c r="E78" s="1253"/>
      <c r="F78" s="1253"/>
      <c r="G78" s="1253"/>
      <c r="H78" s="1253"/>
      <c r="I78" s="1253"/>
      <c r="J78" s="1253"/>
      <c r="K78" s="1253"/>
      <c r="M78" s="1177"/>
      <c r="N78" s="1177"/>
      <c r="O78" s="1177"/>
      <c r="P78" s="1177"/>
      <c r="Q78" s="1177"/>
      <c r="R78" s="1177"/>
      <c r="S78" s="1171"/>
      <c r="T78" s="1177"/>
      <c r="U78" s="1177"/>
      <c r="V78" s="1177"/>
      <c r="W78" s="1178"/>
      <c r="X78" s="1178"/>
      <c r="Y78" s="1178"/>
      <c r="Z78" s="1178"/>
      <c r="AA78" s="1178"/>
      <c r="AB78" s="1178"/>
      <c r="AC78" s="1178"/>
      <c r="AD78" s="1178"/>
      <c r="AE78" s="1178"/>
      <c r="AF78" s="1178"/>
      <c r="AG78" s="1178"/>
      <c r="AH78" s="1178"/>
      <c r="AI78" s="1178"/>
      <c r="AJ78" s="1178"/>
      <c r="AK78" s="1178"/>
      <c r="AL78" s="1178"/>
      <c r="AM78" s="1178"/>
      <c r="AN78" s="1178"/>
      <c r="AO78" s="1178"/>
      <c r="AP78" s="1178"/>
      <c r="AQ78" s="1177"/>
      <c r="AR78" s="1177"/>
      <c r="AS78" s="1177"/>
      <c r="AT78" s="1177"/>
    </row>
    <row r="79" s="1176" customFormat="1" spans="1:46">
      <c r="A79" s="1253"/>
      <c r="B79" s="1253"/>
      <c r="C79" s="1253"/>
      <c r="D79" s="1253"/>
      <c r="E79" s="1253"/>
      <c r="F79" s="1253"/>
      <c r="G79" s="1253"/>
      <c r="H79" s="1253"/>
      <c r="I79" s="1253"/>
      <c r="J79" s="1253"/>
      <c r="K79" s="1253"/>
      <c r="M79" s="1177"/>
      <c r="N79" s="1177"/>
      <c r="O79" s="1177"/>
      <c r="P79" s="1177"/>
      <c r="Q79" s="1177"/>
      <c r="R79" s="1177"/>
      <c r="S79" s="1171"/>
      <c r="T79" s="1177"/>
      <c r="U79" s="1177"/>
      <c r="V79" s="1177"/>
      <c r="W79" s="1178"/>
      <c r="X79" s="1178"/>
      <c r="Y79" s="1178"/>
      <c r="Z79" s="1178"/>
      <c r="AA79" s="1178"/>
      <c r="AB79" s="1178"/>
      <c r="AC79" s="1178"/>
      <c r="AD79" s="1178"/>
      <c r="AE79" s="1178"/>
      <c r="AF79" s="1178"/>
      <c r="AG79" s="1178"/>
      <c r="AH79" s="1178"/>
      <c r="AI79" s="1178"/>
      <c r="AJ79" s="1178"/>
      <c r="AK79" s="1178"/>
      <c r="AL79" s="1178"/>
      <c r="AM79" s="1178"/>
      <c r="AN79" s="1178"/>
      <c r="AO79" s="1178"/>
      <c r="AP79" s="1178"/>
      <c r="AQ79" s="1177"/>
      <c r="AR79" s="1177"/>
      <c r="AS79" s="1177"/>
      <c r="AT79" s="1177"/>
    </row>
    <row r="80" s="1176" customFormat="1" spans="1:46">
      <c r="A80" s="1253"/>
      <c r="B80" s="1253"/>
      <c r="C80" s="1253"/>
      <c r="D80" s="1253"/>
      <c r="E80" s="1253"/>
      <c r="F80" s="1253"/>
      <c r="G80" s="1253"/>
      <c r="H80" s="1253"/>
      <c r="I80" s="1253"/>
      <c r="J80" s="1253"/>
      <c r="K80" s="1253"/>
      <c r="M80" s="1177"/>
      <c r="N80" s="1177"/>
      <c r="O80" s="1177"/>
      <c r="P80" s="1177"/>
      <c r="Q80" s="1177"/>
      <c r="R80" s="1177"/>
      <c r="S80" s="1171"/>
      <c r="T80" s="1177"/>
      <c r="U80" s="1177"/>
      <c r="V80" s="1177"/>
      <c r="W80" s="1178"/>
      <c r="X80" s="1178"/>
      <c r="Y80" s="1178"/>
      <c r="Z80" s="1178"/>
      <c r="AA80" s="1178"/>
      <c r="AB80" s="1178"/>
      <c r="AC80" s="1178"/>
      <c r="AD80" s="1178"/>
      <c r="AE80" s="1178"/>
      <c r="AF80" s="1178"/>
      <c r="AG80" s="1178"/>
      <c r="AH80" s="1178"/>
      <c r="AI80" s="1178"/>
      <c r="AJ80" s="1178"/>
      <c r="AK80" s="1178"/>
      <c r="AL80" s="1178"/>
      <c r="AM80" s="1178"/>
      <c r="AN80" s="1178"/>
      <c r="AO80" s="1178"/>
      <c r="AP80" s="1178"/>
      <c r="AQ80" s="1177"/>
      <c r="AR80" s="1177"/>
      <c r="AS80" s="1177"/>
      <c r="AT80" s="1177"/>
    </row>
    <row r="81" s="1176" customFormat="1" spans="1:46">
      <c r="A81" s="1253"/>
      <c r="B81" s="1253"/>
      <c r="C81" s="1253"/>
      <c r="D81" s="1253"/>
      <c r="E81" s="1253"/>
      <c r="F81" s="1253"/>
      <c r="G81" s="1253"/>
      <c r="H81" s="1253"/>
      <c r="I81" s="1253"/>
      <c r="J81" s="1253"/>
      <c r="K81" s="1253"/>
      <c r="M81" s="1177"/>
      <c r="N81" s="1177"/>
      <c r="O81" s="1177"/>
      <c r="P81" s="1177"/>
      <c r="Q81" s="1177"/>
      <c r="R81" s="1177"/>
      <c r="S81" s="1171"/>
      <c r="T81" s="1177"/>
      <c r="U81" s="1177"/>
      <c r="V81" s="1177"/>
      <c r="W81" s="1178"/>
      <c r="X81" s="1178"/>
      <c r="Y81" s="1178"/>
      <c r="Z81" s="1178"/>
      <c r="AA81" s="1178"/>
      <c r="AB81" s="1178"/>
      <c r="AC81" s="1178"/>
      <c r="AD81" s="1178"/>
      <c r="AE81" s="1178"/>
      <c r="AF81" s="1178"/>
      <c r="AG81" s="1178"/>
      <c r="AH81" s="1178"/>
      <c r="AI81" s="1178"/>
      <c r="AJ81" s="1178"/>
      <c r="AK81" s="1178"/>
      <c r="AL81" s="1178"/>
      <c r="AM81" s="1178"/>
      <c r="AN81" s="1178"/>
      <c r="AO81" s="1178"/>
      <c r="AP81" s="1178"/>
      <c r="AQ81" s="1177"/>
      <c r="AR81" s="1177"/>
      <c r="AS81" s="1177"/>
      <c r="AT81" s="1177"/>
    </row>
    <row r="82" s="1176" customFormat="1" spans="1:46">
      <c r="A82" s="1253"/>
      <c r="B82" s="1253"/>
      <c r="C82" s="1253"/>
      <c r="D82" s="1253"/>
      <c r="E82" s="1253"/>
      <c r="F82" s="1253"/>
      <c r="G82" s="1253"/>
      <c r="H82" s="1253"/>
      <c r="I82" s="1253"/>
      <c r="J82" s="1253"/>
      <c r="K82" s="1253"/>
      <c r="M82" s="1177"/>
      <c r="N82" s="1177"/>
      <c r="O82" s="1177"/>
      <c r="P82" s="1177"/>
      <c r="Q82" s="1177"/>
      <c r="R82" s="1177"/>
      <c r="S82" s="1171"/>
      <c r="T82" s="1177"/>
      <c r="U82" s="1177"/>
      <c r="V82" s="1177"/>
      <c r="W82" s="1178"/>
      <c r="X82" s="1178"/>
      <c r="Y82" s="1178"/>
      <c r="Z82" s="1178"/>
      <c r="AA82" s="1178"/>
      <c r="AB82" s="1178"/>
      <c r="AC82" s="1178"/>
      <c r="AD82" s="1178"/>
      <c r="AE82" s="1178"/>
      <c r="AF82" s="1178"/>
      <c r="AG82" s="1178"/>
      <c r="AH82" s="1178"/>
      <c r="AI82" s="1178"/>
      <c r="AJ82" s="1178"/>
      <c r="AK82" s="1178"/>
      <c r="AL82" s="1178"/>
      <c r="AM82" s="1178"/>
      <c r="AN82" s="1178"/>
      <c r="AO82" s="1178"/>
      <c r="AP82" s="1178"/>
      <c r="AQ82" s="1177"/>
      <c r="AR82" s="1177"/>
      <c r="AS82" s="1177"/>
      <c r="AT82" s="1177"/>
    </row>
    <row r="83" s="1176" customFormat="1" spans="1:46">
      <c r="A83" s="1253"/>
      <c r="B83" s="1253"/>
      <c r="C83" s="1253"/>
      <c r="D83" s="1253"/>
      <c r="E83" s="1253"/>
      <c r="F83" s="1253"/>
      <c r="G83" s="1253"/>
      <c r="H83" s="1253"/>
      <c r="I83" s="1253"/>
      <c r="J83" s="1253"/>
      <c r="K83" s="1253"/>
      <c r="M83" s="1177"/>
      <c r="N83" s="1177"/>
      <c r="O83" s="1177"/>
      <c r="P83" s="1177"/>
      <c r="Q83" s="1177"/>
      <c r="R83" s="1177"/>
      <c r="S83" s="1171"/>
      <c r="T83" s="1177"/>
      <c r="U83" s="1177"/>
      <c r="V83" s="1177"/>
      <c r="W83" s="1178"/>
      <c r="X83" s="1178"/>
      <c r="Y83" s="1178"/>
      <c r="Z83" s="1178"/>
      <c r="AA83" s="1178"/>
      <c r="AB83" s="1178"/>
      <c r="AC83" s="1178"/>
      <c r="AD83" s="1178"/>
      <c r="AE83" s="1178"/>
      <c r="AF83" s="1178"/>
      <c r="AG83" s="1178"/>
      <c r="AH83" s="1178"/>
      <c r="AI83" s="1178"/>
      <c r="AJ83" s="1178"/>
      <c r="AK83" s="1178"/>
      <c r="AL83" s="1178"/>
      <c r="AM83" s="1178"/>
      <c r="AN83" s="1178"/>
      <c r="AO83" s="1178"/>
      <c r="AP83" s="1178"/>
      <c r="AQ83" s="1177"/>
      <c r="AR83" s="1177"/>
      <c r="AS83" s="1177"/>
      <c r="AT83" s="1177"/>
    </row>
    <row r="84" s="1176" customFormat="1" spans="1:46">
      <c r="A84" s="1253"/>
      <c r="B84" s="1253"/>
      <c r="C84" s="1253"/>
      <c r="D84" s="1253"/>
      <c r="E84" s="1253"/>
      <c r="F84" s="1253"/>
      <c r="G84" s="1253"/>
      <c r="H84" s="1253"/>
      <c r="I84" s="1253"/>
      <c r="J84" s="1253"/>
      <c r="K84" s="1253"/>
      <c r="M84" s="1177"/>
      <c r="N84" s="1177"/>
      <c r="O84" s="1177"/>
      <c r="P84" s="1177"/>
      <c r="Q84" s="1177"/>
      <c r="R84" s="1177"/>
      <c r="S84" s="1171"/>
      <c r="T84" s="1177"/>
      <c r="U84" s="1177"/>
      <c r="V84" s="1177"/>
      <c r="W84" s="1178"/>
      <c r="X84" s="1178"/>
      <c r="Y84" s="1178"/>
      <c r="Z84" s="1178"/>
      <c r="AA84" s="1178"/>
      <c r="AB84" s="1178"/>
      <c r="AC84" s="1178"/>
      <c r="AD84" s="1178"/>
      <c r="AE84" s="1178"/>
      <c r="AF84" s="1178"/>
      <c r="AG84" s="1178"/>
      <c r="AH84" s="1178"/>
      <c r="AI84" s="1178"/>
      <c r="AJ84" s="1178"/>
      <c r="AK84" s="1178"/>
      <c r="AL84" s="1178"/>
      <c r="AM84" s="1178"/>
      <c r="AN84" s="1178"/>
      <c r="AO84" s="1178"/>
      <c r="AP84" s="1178"/>
      <c r="AQ84" s="1177"/>
      <c r="AR84" s="1177"/>
      <c r="AS84" s="1177"/>
      <c r="AT84" s="1177"/>
    </row>
    <row r="85" s="1176" customFormat="1" spans="1:46">
      <c r="A85" s="1253"/>
      <c r="B85" s="1253"/>
      <c r="C85" s="1253"/>
      <c r="D85" s="1253"/>
      <c r="E85" s="1253"/>
      <c r="F85" s="1253"/>
      <c r="G85" s="1253"/>
      <c r="H85" s="1253"/>
      <c r="I85" s="1253"/>
      <c r="J85" s="1253"/>
      <c r="K85" s="1253"/>
      <c r="M85" s="1177"/>
      <c r="N85" s="1177"/>
      <c r="O85" s="1177"/>
      <c r="P85" s="1177"/>
      <c r="Q85" s="1177"/>
      <c r="R85" s="1177"/>
      <c r="S85" s="1171"/>
      <c r="T85" s="1177"/>
      <c r="U85" s="1177"/>
      <c r="V85" s="1177"/>
      <c r="W85" s="1178"/>
      <c r="X85" s="1178"/>
      <c r="Y85" s="1178"/>
      <c r="Z85" s="1178"/>
      <c r="AA85" s="1178"/>
      <c r="AB85" s="1178"/>
      <c r="AC85" s="1178"/>
      <c r="AD85" s="1178"/>
      <c r="AE85" s="1178"/>
      <c r="AF85" s="1178"/>
      <c r="AG85" s="1178"/>
      <c r="AH85" s="1178"/>
      <c r="AI85" s="1178"/>
      <c r="AJ85" s="1178"/>
      <c r="AK85" s="1178"/>
      <c r="AL85" s="1178"/>
      <c r="AM85" s="1178"/>
      <c r="AN85" s="1178"/>
      <c r="AO85" s="1178"/>
      <c r="AP85" s="1178"/>
      <c r="AQ85" s="1177"/>
      <c r="AR85" s="1177"/>
      <c r="AS85" s="1177"/>
      <c r="AT85" s="1177"/>
    </row>
    <row r="86" s="1176" customFormat="1" spans="1:46">
      <c r="A86" s="1253"/>
      <c r="B86" s="1253"/>
      <c r="C86" s="1253"/>
      <c r="D86" s="1253"/>
      <c r="E86" s="1253"/>
      <c r="F86" s="1253"/>
      <c r="G86" s="1253"/>
      <c r="H86" s="1253"/>
      <c r="I86" s="1253"/>
      <c r="J86" s="1253"/>
      <c r="K86" s="1253"/>
      <c r="M86" s="1177"/>
      <c r="N86" s="1177"/>
      <c r="O86" s="1177"/>
      <c r="P86" s="1177"/>
      <c r="Q86" s="1177"/>
      <c r="R86" s="1177"/>
      <c r="S86" s="1171"/>
      <c r="T86" s="1177"/>
      <c r="U86" s="1177"/>
      <c r="V86" s="1177"/>
      <c r="W86" s="1178"/>
      <c r="X86" s="1178"/>
      <c r="Y86" s="1178"/>
      <c r="Z86" s="1178"/>
      <c r="AA86" s="1178"/>
      <c r="AB86" s="1178"/>
      <c r="AC86" s="1178"/>
      <c r="AD86" s="1178"/>
      <c r="AE86" s="1178"/>
      <c r="AF86" s="1178"/>
      <c r="AG86" s="1178"/>
      <c r="AH86" s="1178"/>
      <c r="AI86" s="1178"/>
      <c r="AJ86" s="1178"/>
      <c r="AK86" s="1178"/>
      <c r="AL86" s="1178"/>
      <c r="AM86" s="1178"/>
      <c r="AN86" s="1178"/>
      <c r="AO86" s="1178"/>
      <c r="AP86" s="1178"/>
      <c r="AQ86" s="1177"/>
      <c r="AR86" s="1177"/>
      <c r="AS86" s="1177"/>
      <c r="AT86" s="1177"/>
    </row>
    <row r="87" s="1176" customFormat="1" spans="1:46">
      <c r="A87" s="1253"/>
      <c r="B87" s="1253"/>
      <c r="C87" s="1253"/>
      <c r="D87" s="1253"/>
      <c r="E87" s="1253"/>
      <c r="F87" s="1253"/>
      <c r="G87" s="1253"/>
      <c r="H87" s="1253"/>
      <c r="I87" s="1253"/>
      <c r="J87" s="1253"/>
      <c r="K87" s="1253"/>
      <c r="M87" s="1177"/>
      <c r="N87" s="1177"/>
      <c r="O87" s="1177"/>
      <c r="P87" s="1177"/>
      <c r="Q87" s="1177"/>
      <c r="R87" s="1177"/>
      <c r="S87" s="1171"/>
      <c r="T87" s="1177"/>
      <c r="U87" s="1177"/>
      <c r="V87" s="1177"/>
      <c r="W87" s="1178"/>
      <c r="X87" s="1178"/>
      <c r="Y87" s="1178"/>
      <c r="Z87" s="1178"/>
      <c r="AA87" s="1178"/>
      <c r="AB87" s="1178"/>
      <c r="AC87" s="1178"/>
      <c r="AD87" s="1178"/>
      <c r="AE87" s="1178"/>
      <c r="AF87" s="1178"/>
      <c r="AG87" s="1178"/>
      <c r="AH87" s="1178"/>
      <c r="AI87" s="1178"/>
      <c r="AJ87" s="1178"/>
      <c r="AK87" s="1178"/>
      <c r="AL87" s="1178"/>
      <c r="AM87" s="1178"/>
      <c r="AN87" s="1178"/>
      <c r="AO87" s="1178"/>
      <c r="AP87" s="1178"/>
      <c r="AQ87" s="1177"/>
      <c r="AR87" s="1177"/>
      <c r="AS87" s="1177"/>
      <c r="AT87" s="1177"/>
    </row>
    <row r="88" s="1176" customFormat="1" spans="1:46">
      <c r="A88" s="1253"/>
      <c r="B88" s="1253"/>
      <c r="C88" s="1253"/>
      <c r="D88" s="1253"/>
      <c r="E88" s="1253"/>
      <c r="F88" s="1253"/>
      <c r="G88" s="1253"/>
      <c r="H88" s="1253"/>
      <c r="I88" s="1253"/>
      <c r="J88" s="1253"/>
      <c r="K88" s="1253"/>
      <c r="M88" s="1177"/>
      <c r="N88" s="1177"/>
      <c r="O88" s="1177"/>
      <c r="P88" s="1177"/>
      <c r="Q88" s="1177"/>
      <c r="R88" s="1177"/>
      <c r="S88" s="1171"/>
      <c r="T88" s="1177"/>
      <c r="U88" s="1177"/>
      <c r="V88" s="1177"/>
      <c r="W88" s="1178"/>
      <c r="X88" s="1178"/>
      <c r="Y88" s="1178"/>
      <c r="Z88" s="1178"/>
      <c r="AA88" s="1178"/>
      <c r="AB88" s="1178"/>
      <c r="AC88" s="1178"/>
      <c r="AD88" s="1178"/>
      <c r="AE88" s="1178"/>
      <c r="AF88" s="1178"/>
      <c r="AG88" s="1178"/>
      <c r="AH88" s="1178"/>
      <c r="AI88" s="1178"/>
      <c r="AJ88" s="1178"/>
      <c r="AK88" s="1178"/>
      <c r="AL88" s="1178"/>
      <c r="AM88" s="1178"/>
      <c r="AN88" s="1178"/>
      <c r="AO88" s="1178"/>
      <c r="AP88" s="1178"/>
      <c r="AQ88" s="1177"/>
      <c r="AR88" s="1177"/>
      <c r="AS88" s="1177"/>
      <c r="AT88" s="1177"/>
    </row>
    <row r="89" s="1176" customFormat="1" spans="1:46">
      <c r="A89" s="1253"/>
      <c r="B89" s="1253"/>
      <c r="C89" s="1253"/>
      <c r="D89" s="1253"/>
      <c r="E89" s="1253"/>
      <c r="F89" s="1253"/>
      <c r="G89" s="1253"/>
      <c r="H89" s="1253"/>
      <c r="I89" s="1253"/>
      <c r="J89" s="1253"/>
      <c r="K89" s="1253"/>
      <c r="M89" s="1177"/>
      <c r="N89" s="1177"/>
      <c r="O89" s="1177"/>
      <c r="P89" s="1177"/>
      <c r="Q89" s="1177"/>
      <c r="R89" s="1177"/>
      <c r="S89" s="1171"/>
      <c r="T89" s="1177"/>
      <c r="U89" s="1177"/>
      <c r="V89" s="1177"/>
      <c r="W89" s="1178"/>
      <c r="X89" s="1178"/>
      <c r="Y89" s="1178"/>
      <c r="Z89" s="1178"/>
      <c r="AA89" s="1178"/>
      <c r="AB89" s="1178"/>
      <c r="AC89" s="1178"/>
      <c r="AD89" s="1178"/>
      <c r="AE89" s="1178"/>
      <c r="AF89" s="1178"/>
      <c r="AG89" s="1178"/>
      <c r="AH89" s="1178"/>
      <c r="AI89" s="1178"/>
      <c r="AJ89" s="1178"/>
      <c r="AK89" s="1178"/>
      <c r="AL89" s="1178"/>
      <c r="AM89" s="1178"/>
      <c r="AN89" s="1178"/>
      <c r="AO89" s="1178"/>
      <c r="AP89" s="1178"/>
      <c r="AQ89" s="1177"/>
      <c r="AR89" s="1177"/>
      <c r="AS89" s="1177"/>
      <c r="AT89" s="1177"/>
    </row>
    <row r="90" s="1176" customFormat="1" spans="1:46">
      <c r="A90" s="1253"/>
      <c r="B90" s="1254"/>
      <c r="C90" s="1254"/>
      <c r="D90" s="1255"/>
      <c r="E90" s="1255"/>
      <c r="F90" s="1255"/>
      <c r="G90" s="1255"/>
      <c r="H90" s="1255"/>
      <c r="I90" s="1255"/>
      <c r="J90" s="1255"/>
      <c r="K90" s="1255"/>
      <c r="M90" s="1177"/>
      <c r="N90" s="1177"/>
      <c r="O90" s="1177"/>
      <c r="P90" s="1177"/>
      <c r="Q90" s="1177"/>
      <c r="R90" s="1177"/>
      <c r="S90" s="1171"/>
      <c r="T90" s="1177"/>
      <c r="U90" s="1177"/>
      <c r="V90" s="1177"/>
      <c r="W90" s="1178"/>
      <c r="X90" s="1178"/>
      <c r="Y90" s="1178"/>
      <c r="Z90" s="1178"/>
      <c r="AA90" s="1178"/>
      <c r="AB90" s="1178"/>
      <c r="AC90" s="1178"/>
      <c r="AD90" s="1178"/>
      <c r="AE90" s="1178"/>
      <c r="AF90" s="1178"/>
      <c r="AG90" s="1178"/>
      <c r="AH90" s="1178"/>
      <c r="AI90" s="1178"/>
      <c r="AJ90" s="1178"/>
      <c r="AK90" s="1178"/>
      <c r="AL90" s="1178"/>
      <c r="AM90" s="1178"/>
      <c r="AN90" s="1178"/>
      <c r="AO90" s="1178"/>
      <c r="AP90" s="1178"/>
      <c r="AQ90" s="1177"/>
      <c r="AR90" s="1177"/>
      <c r="AS90" s="1177"/>
      <c r="AT90" s="1177"/>
    </row>
    <row r="91" s="1176" customFormat="1" spans="1:46">
      <c r="A91" s="1253"/>
      <c r="B91" s="1254"/>
      <c r="C91" s="1254"/>
      <c r="D91" s="1255"/>
      <c r="E91" s="1255"/>
      <c r="F91" s="1255"/>
      <c r="G91" s="1255"/>
      <c r="H91" s="1255"/>
      <c r="I91" s="1255"/>
      <c r="J91" s="1255"/>
      <c r="K91" s="1255"/>
      <c r="M91" s="1177"/>
      <c r="N91" s="1177"/>
      <c r="O91" s="1177"/>
      <c r="P91" s="1177"/>
      <c r="Q91" s="1177"/>
      <c r="R91" s="1177"/>
      <c r="S91" s="1171"/>
      <c r="T91" s="1177"/>
      <c r="U91" s="1177"/>
      <c r="V91" s="1177"/>
      <c r="W91" s="1178"/>
      <c r="X91" s="1178"/>
      <c r="Y91" s="1178"/>
      <c r="Z91" s="1178"/>
      <c r="AA91" s="1178"/>
      <c r="AB91" s="1178"/>
      <c r="AC91" s="1178"/>
      <c r="AD91" s="1178"/>
      <c r="AE91" s="1178"/>
      <c r="AF91" s="1178"/>
      <c r="AG91" s="1178"/>
      <c r="AH91" s="1178"/>
      <c r="AI91" s="1178"/>
      <c r="AJ91" s="1178"/>
      <c r="AK91" s="1178"/>
      <c r="AL91" s="1178"/>
      <c r="AM91" s="1178"/>
      <c r="AN91" s="1178"/>
      <c r="AO91" s="1178"/>
      <c r="AP91" s="1178"/>
      <c r="AQ91" s="1177"/>
      <c r="AR91" s="1177"/>
      <c r="AS91" s="1177"/>
      <c r="AT91" s="1177"/>
    </row>
    <row r="92" s="1176" customFormat="1" spans="1:46">
      <c r="A92" s="1253"/>
      <c r="B92" s="1254"/>
      <c r="C92" s="1254"/>
      <c r="D92" s="1255"/>
      <c r="E92" s="1255"/>
      <c r="F92" s="1255"/>
      <c r="G92" s="1255"/>
      <c r="H92" s="1255"/>
      <c r="I92" s="1255"/>
      <c r="J92" s="1255"/>
      <c r="K92" s="1255"/>
      <c r="M92" s="1177"/>
      <c r="N92" s="1177"/>
      <c r="O92" s="1177"/>
      <c r="P92" s="1177"/>
      <c r="Q92" s="1177"/>
      <c r="R92" s="1177"/>
      <c r="S92" s="1171"/>
      <c r="T92" s="1177"/>
      <c r="U92" s="1177"/>
      <c r="V92" s="1177"/>
      <c r="W92" s="1178"/>
      <c r="X92" s="1178"/>
      <c r="Y92" s="1178"/>
      <c r="Z92" s="1178"/>
      <c r="AA92" s="1178"/>
      <c r="AB92" s="1178"/>
      <c r="AC92" s="1178"/>
      <c r="AD92" s="1178"/>
      <c r="AE92" s="1178"/>
      <c r="AF92" s="1178"/>
      <c r="AG92" s="1178"/>
      <c r="AH92" s="1178"/>
      <c r="AI92" s="1178"/>
      <c r="AJ92" s="1178"/>
      <c r="AK92" s="1178"/>
      <c r="AL92" s="1178"/>
      <c r="AM92" s="1178"/>
      <c r="AN92" s="1178"/>
      <c r="AO92" s="1178"/>
      <c r="AP92" s="1178"/>
      <c r="AQ92" s="1177"/>
      <c r="AR92" s="1177"/>
      <c r="AS92" s="1177"/>
      <c r="AT92" s="1177"/>
    </row>
    <row r="93" s="1176" customFormat="1" spans="1:46">
      <c r="A93" s="1253"/>
      <c r="B93" s="1254"/>
      <c r="C93" s="1254"/>
      <c r="D93" s="1255"/>
      <c r="E93" s="1255"/>
      <c r="F93" s="1255"/>
      <c r="G93" s="1255"/>
      <c r="H93" s="1255"/>
      <c r="I93" s="1255"/>
      <c r="J93" s="1255"/>
      <c r="K93" s="1255"/>
      <c r="M93" s="1177"/>
      <c r="N93" s="1177"/>
      <c r="O93" s="1177"/>
      <c r="P93" s="1177"/>
      <c r="Q93" s="1177"/>
      <c r="R93" s="1177"/>
      <c r="S93" s="1171"/>
      <c r="T93" s="1177"/>
      <c r="U93" s="1177"/>
      <c r="V93" s="1177"/>
      <c r="W93" s="1178"/>
      <c r="X93" s="1178"/>
      <c r="Y93" s="1178"/>
      <c r="Z93" s="1178"/>
      <c r="AA93" s="1178"/>
      <c r="AB93" s="1178"/>
      <c r="AC93" s="1178"/>
      <c r="AD93" s="1178"/>
      <c r="AE93" s="1178"/>
      <c r="AF93" s="1178"/>
      <c r="AG93" s="1178"/>
      <c r="AH93" s="1178"/>
      <c r="AI93" s="1178"/>
      <c r="AJ93" s="1178"/>
      <c r="AK93" s="1178"/>
      <c r="AL93" s="1178"/>
      <c r="AM93" s="1178"/>
      <c r="AN93" s="1178"/>
      <c r="AO93" s="1178"/>
      <c r="AP93" s="1178"/>
      <c r="AQ93" s="1177"/>
      <c r="AR93" s="1177"/>
      <c r="AS93" s="1177"/>
      <c r="AT93" s="1177"/>
    </row>
    <row r="94" s="1176" customFormat="1" spans="1:46">
      <c r="A94" s="1253"/>
      <c r="B94" s="1254"/>
      <c r="C94" s="1254"/>
      <c r="D94" s="1255"/>
      <c r="E94" s="1255"/>
      <c r="F94" s="1255"/>
      <c r="G94" s="1255"/>
      <c r="H94" s="1255"/>
      <c r="I94" s="1255"/>
      <c r="J94" s="1255"/>
      <c r="K94" s="1255"/>
      <c r="M94" s="1177"/>
      <c r="N94" s="1177"/>
      <c r="O94" s="1177"/>
      <c r="P94" s="1177"/>
      <c r="Q94" s="1177"/>
      <c r="R94" s="1177"/>
      <c r="S94" s="1171"/>
      <c r="T94" s="1177"/>
      <c r="U94" s="1177"/>
      <c r="V94" s="1177"/>
      <c r="W94" s="1178"/>
      <c r="X94" s="1178"/>
      <c r="Y94" s="1178"/>
      <c r="Z94" s="1178"/>
      <c r="AA94" s="1178"/>
      <c r="AB94" s="1178"/>
      <c r="AC94" s="1178"/>
      <c r="AD94" s="1178"/>
      <c r="AE94" s="1178"/>
      <c r="AF94" s="1178"/>
      <c r="AG94" s="1178"/>
      <c r="AH94" s="1178"/>
      <c r="AI94" s="1178"/>
      <c r="AJ94" s="1178"/>
      <c r="AK94" s="1178"/>
      <c r="AL94" s="1178"/>
      <c r="AM94" s="1178"/>
      <c r="AN94" s="1178"/>
      <c r="AO94" s="1178"/>
      <c r="AP94" s="1178"/>
      <c r="AQ94" s="1177"/>
      <c r="AR94" s="1177"/>
      <c r="AS94" s="1177"/>
      <c r="AT94" s="1177"/>
    </row>
    <row r="95" s="1176" customFormat="1" spans="1:46">
      <c r="A95" s="1253"/>
      <c r="B95" s="1254"/>
      <c r="C95" s="1254"/>
      <c r="D95" s="1255"/>
      <c r="E95" s="1255"/>
      <c r="F95" s="1255"/>
      <c r="G95" s="1255"/>
      <c r="H95" s="1255"/>
      <c r="I95" s="1255"/>
      <c r="J95" s="1255"/>
      <c r="K95" s="1255"/>
      <c r="M95" s="1177"/>
      <c r="N95" s="1177"/>
      <c r="O95" s="1177"/>
      <c r="P95" s="1177"/>
      <c r="Q95" s="1177"/>
      <c r="R95" s="1177"/>
      <c r="S95" s="1171"/>
      <c r="T95" s="1177"/>
      <c r="U95" s="1177"/>
      <c r="V95" s="1177"/>
      <c r="W95" s="1178"/>
      <c r="X95" s="1178"/>
      <c r="Y95" s="1178"/>
      <c r="Z95" s="1178"/>
      <c r="AA95" s="1178"/>
      <c r="AB95" s="1178"/>
      <c r="AC95" s="1178"/>
      <c r="AD95" s="1178"/>
      <c r="AE95" s="1178"/>
      <c r="AF95" s="1178"/>
      <c r="AG95" s="1178"/>
      <c r="AH95" s="1178"/>
      <c r="AI95" s="1178"/>
      <c r="AJ95" s="1178"/>
      <c r="AK95" s="1178"/>
      <c r="AL95" s="1178"/>
      <c r="AM95" s="1178"/>
      <c r="AN95" s="1178"/>
      <c r="AO95" s="1178"/>
      <c r="AP95" s="1178"/>
      <c r="AQ95" s="1177"/>
      <c r="AR95" s="1177"/>
      <c r="AS95" s="1177"/>
      <c r="AT95" s="1177"/>
    </row>
    <row r="96" s="1176" customFormat="1" spans="1:46">
      <c r="A96" s="1253"/>
      <c r="B96" s="1254"/>
      <c r="C96" s="1254"/>
      <c r="D96" s="1255"/>
      <c r="E96" s="1255"/>
      <c r="F96" s="1255"/>
      <c r="G96" s="1255"/>
      <c r="H96" s="1255"/>
      <c r="I96" s="1255"/>
      <c r="J96" s="1255"/>
      <c r="K96" s="1255"/>
      <c r="M96" s="1177"/>
      <c r="N96" s="1177"/>
      <c r="O96" s="1177"/>
      <c r="P96" s="1177"/>
      <c r="Q96" s="1177"/>
      <c r="R96" s="1177"/>
      <c r="S96" s="1171"/>
      <c r="T96" s="1177"/>
      <c r="U96" s="1177"/>
      <c r="V96" s="1177"/>
      <c r="W96" s="1178"/>
      <c r="X96" s="1178"/>
      <c r="Y96" s="1178"/>
      <c r="Z96" s="1178"/>
      <c r="AA96" s="1178"/>
      <c r="AB96" s="1178"/>
      <c r="AC96" s="1178"/>
      <c r="AD96" s="1178"/>
      <c r="AE96" s="1178"/>
      <c r="AF96" s="1178"/>
      <c r="AG96" s="1178"/>
      <c r="AH96" s="1178"/>
      <c r="AI96" s="1178"/>
      <c r="AJ96" s="1178"/>
      <c r="AK96" s="1178"/>
      <c r="AL96" s="1178"/>
      <c r="AM96" s="1178"/>
      <c r="AN96" s="1178"/>
      <c r="AO96" s="1178"/>
      <c r="AP96" s="1178"/>
      <c r="AQ96" s="1177"/>
      <c r="AR96" s="1177"/>
      <c r="AS96" s="1177"/>
      <c r="AT96" s="1177"/>
    </row>
    <row r="97" s="1176" customFormat="1" spans="1:46">
      <c r="A97" s="1253"/>
      <c r="B97" s="1254"/>
      <c r="C97" s="1254"/>
      <c r="D97" s="1255"/>
      <c r="E97" s="1255"/>
      <c r="F97" s="1255"/>
      <c r="G97" s="1255"/>
      <c r="H97" s="1255"/>
      <c r="I97" s="1255"/>
      <c r="J97" s="1255"/>
      <c r="K97" s="1255"/>
      <c r="M97" s="1177"/>
      <c r="N97" s="1177"/>
      <c r="O97" s="1177"/>
      <c r="P97" s="1177"/>
      <c r="Q97" s="1177"/>
      <c r="R97" s="1177"/>
      <c r="S97" s="1171"/>
      <c r="T97" s="1177"/>
      <c r="U97" s="1177"/>
      <c r="V97" s="1177"/>
      <c r="W97" s="1178"/>
      <c r="X97" s="1178"/>
      <c r="Y97" s="1178"/>
      <c r="Z97" s="1178"/>
      <c r="AA97" s="1178"/>
      <c r="AB97" s="1178"/>
      <c r="AC97" s="1178"/>
      <c r="AD97" s="1178"/>
      <c r="AE97" s="1178"/>
      <c r="AF97" s="1178"/>
      <c r="AG97" s="1178"/>
      <c r="AH97" s="1178"/>
      <c r="AI97" s="1178"/>
      <c r="AJ97" s="1178"/>
      <c r="AK97" s="1178"/>
      <c r="AL97" s="1178"/>
      <c r="AM97" s="1178"/>
      <c r="AN97" s="1178"/>
      <c r="AO97" s="1178"/>
      <c r="AP97" s="1178"/>
      <c r="AQ97" s="1177"/>
      <c r="AR97" s="1177"/>
      <c r="AS97" s="1177"/>
      <c r="AT97" s="1177"/>
    </row>
    <row r="98" s="1176" customFormat="1" spans="1:46">
      <c r="A98" s="1253"/>
      <c r="B98" s="1254"/>
      <c r="C98" s="1254"/>
      <c r="D98" s="1255"/>
      <c r="E98" s="1255"/>
      <c r="F98" s="1255"/>
      <c r="G98" s="1255"/>
      <c r="H98" s="1255"/>
      <c r="I98" s="1255"/>
      <c r="J98" s="1255"/>
      <c r="K98" s="1255"/>
      <c r="M98" s="1177"/>
      <c r="N98" s="1177"/>
      <c r="O98" s="1177"/>
      <c r="P98" s="1177"/>
      <c r="Q98" s="1177"/>
      <c r="R98" s="1177"/>
      <c r="S98" s="1171"/>
      <c r="T98" s="1177"/>
      <c r="U98" s="1177"/>
      <c r="V98" s="1177"/>
      <c r="W98" s="1178"/>
      <c r="X98" s="1178"/>
      <c r="Y98" s="1178"/>
      <c r="Z98" s="1178"/>
      <c r="AA98" s="1178"/>
      <c r="AB98" s="1178"/>
      <c r="AC98" s="1178"/>
      <c r="AD98" s="1178"/>
      <c r="AE98" s="1178"/>
      <c r="AF98" s="1178"/>
      <c r="AG98" s="1178"/>
      <c r="AH98" s="1178"/>
      <c r="AI98" s="1178"/>
      <c r="AJ98" s="1178"/>
      <c r="AK98" s="1178"/>
      <c r="AL98" s="1178"/>
      <c r="AM98" s="1178"/>
      <c r="AN98" s="1178"/>
      <c r="AO98" s="1178"/>
      <c r="AP98" s="1178"/>
      <c r="AQ98" s="1177"/>
      <c r="AR98" s="1177"/>
      <c r="AS98" s="1177"/>
      <c r="AT98" s="1177"/>
    </row>
    <row r="99" s="1176" customFormat="1" spans="1:46">
      <c r="A99" s="1253"/>
      <c r="B99" s="1254"/>
      <c r="C99" s="1254"/>
      <c r="D99" s="1255"/>
      <c r="E99" s="1255"/>
      <c r="F99" s="1255"/>
      <c r="G99" s="1255"/>
      <c r="H99" s="1255"/>
      <c r="I99" s="1255"/>
      <c r="J99" s="1255"/>
      <c r="K99" s="1255"/>
      <c r="M99" s="1177"/>
      <c r="N99" s="1177"/>
      <c r="O99" s="1177"/>
      <c r="P99" s="1177"/>
      <c r="Q99" s="1177"/>
      <c r="R99" s="1177"/>
      <c r="S99" s="1171"/>
      <c r="T99" s="1177"/>
      <c r="U99" s="1177"/>
      <c r="V99" s="1177"/>
      <c r="W99" s="1178"/>
      <c r="X99" s="1178"/>
      <c r="Y99" s="1178"/>
      <c r="Z99" s="1178"/>
      <c r="AA99" s="1178"/>
      <c r="AB99" s="1178"/>
      <c r="AC99" s="1178"/>
      <c r="AD99" s="1178"/>
      <c r="AE99" s="1178"/>
      <c r="AF99" s="1178"/>
      <c r="AG99" s="1178"/>
      <c r="AH99" s="1178"/>
      <c r="AI99" s="1178"/>
      <c r="AJ99" s="1178"/>
      <c r="AK99" s="1178"/>
      <c r="AL99" s="1178"/>
      <c r="AM99" s="1178"/>
      <c r="AN99" s="1178"/>
      <c r="AO99" s="1178"/>
      <c r="AP99" s="1178"/>
      <c r="AQ99" s="1177"/>
      <c r="AR99" s="1177"/>
      <c r="AS99" s="1177"/>
      <c r="AT99" s="1177"/>
    </row>
    <row r="100" s="1176" customFormat="1" spans="1:46">
      <c r="A100" s="1253"/>
      <c r="B100" s="1254"/>
      <c r="C100" s="1254"/>
      <c r="D100" s="1255"/>
      <c r="E100" s="1255"/>
      <c r="F100" s="1255"/>
      <c r="G100" s="1255"/>
      <c r="H100" s="1255"/>
      <c r="I100" s="1255"/>
      <c r="J100" s="1255"/>
      <c r="K100" s="1255"/>
      <c r="M100" s="1177"/>
      <c r="N100" s="1177"/>
      <c r="O100" s="1177"/>
      <c r="P100" s="1177"/>
      <c r="Q100" s="1177"/>
      <c r="R100" s="1177"/>
      <c r="S100" s="1171"/>
      <c r="T100" s="1177"/>
      <c r="U100" s="1177"/>
      <c r="V100" s="1177"/>
      <c r="W100" s="1178"/>
      <c r="X100" s="1178"/>
      <c r="Y100" s="1178"/>
      <c r="Z100" s="1178"/>
      <c r="AA100" s="1178"/>
      <c r="AB100" s="1178"/>
      <c r="AC100" s="1178"/>
      <c r="AD100" s="1178"/>
      <c r="AE100" s="1178"/>
      <c r="AF100" s="1178"/>
      <c r="AG100" s="1178"/>
      <c r="AH100" s="1178"/>
      <c r="AI100" s="1178"/>
      <c r="AJ100" s="1178"/>
      <c r="AK100" s="1178"/>
      <c r="AL100" s="1178"/>
      <c r="AM100" s="1178"/>
      <c r="AN100" s="1178"/>
      <c r="AO100" s="1178"/>
      <c r="AP100" s="1178"/>
      <c r="AQ100" s="1177"/>
      <c r="AR100" s="1177"/>
      <c r="AS100" s="1177"/>
      <c r="AT100" s="1177"/>
    </row>
    <row r="101" s="1176" customFormat="1" spans="1:46">
      <c r="A101" s="1253"/>
      <c r="B101" s="1254"/>
      <c r="C101" s="1254"/>
      <c r="D101" s="1255"/>
      <c r="E101" s="1255"/>
      <c r="F101" s="1255"/>
      <c r="G101" s="1255"/>
      <c r="H101" s="1255"/>
      <c r="I101" s="1255"/>
      <c r="J101" s="1255"/>
      <c r="K101" s="1255"/>
      <c r="M101" s="1177"/>
      <c r="N101" s="1177"/>
      <c r="O101" s="1177"/>
      <c r="P101" s="1177"/>
      <c r="Q101" s="1177"/>
      <c r="R101" s="1177"/>
      <c r="S101" s="1171"/>
      <c r="T101" s="1177"/>
      <c r="U101" s="1177"/>
      <c r="V101" s="1177"/>
      <c r="W101" s="1178"/>
      <c r="X101" s="1178"/>
      <c r="Y101" s="1178"/>
      <c r="Z101" s="1178"/>
      <c r="AA101" s="1178"/>
      <c r="AB101" s="1178"/>
      <c r="AC101" s="1178"/>
      <c r="AD101" s="1178"/>
      <c r="AE101" s="1178"/>
      <c r="AF101" s="1178"/>
      <c r="AG101" s="1178"/>
      <c r="AH101" s="1178"/>
      <c r="AI101" s="1178"/>
      <c r="AJ101" s="1178"/>
      <c r="AK101" s="1178"/>
      <c r="AL101" s="1178"/>
      <c r="AM101" s="1178"/>
      <c r="AN101" s="1178"/>
      <c r="AO101" s="1178"/>
      <c r="AP101" s="1178"/>
      <c r="AQ101" s="1177"/>
      <c r="AR101" s="1177"/>
      <c r="AS101" s="1177"/>
      <c r="AT101" s="1177"/>
    </row>
    <row r="102" s="1176" customFormat="1" spans="1:46">
      <c r="A102" s="1253"/>
      <c r="B102" s="1254"/>
      <c r="C102" s="1254"/>
      <c r="D102" s="1255"/>
      <c r="E102" s="1255"/>
      <c r="F102" s="1255"/>
      <c r="G102" s="1255"/>
      <c r="H102" s="1255"/>
      <c r="I102" s="1255"/>
      <c r="J102" s="1255"/>
      <c r="K102" s="1255"/>
      <c r="M102" s="1177"/>
      <c r="N102" s="1177"/>
      <c r="O102" s="1177"/>
      <c r="P102" s="1177"/>
      <c r="Q102" s="1177"/>
      <c r="R102" s="1177"/>
      <c r="S102" s="1171"/>
      <c r="T102" s="1177"/>
      <c r="U102" s="1177"/>
      <c r="V102" s="1177"/>
      <c r="W102" s="1178"/>
      <c r="X102" s="1178"/>
      <c r="Y102" s="1178"/>
      <c r="Z102" s="1178"/>
      <c r="AA102" s="1178"/>
      <c r="AB102" s="1178"/>
      <c r="AC102" s="1178"/>
      <c r="AD102" s="1178"/>
      <c r="AE102" s="1178"/>
      <c r="AF102" s="1178"/>
      <c r="AG102" s="1178"/>
      <c r="AH102" s="1178"/>
      <c r="AI102" s="1178"/>
      <c r="AJ102" s="1178"/>
      <c r="AK102" s="1178"/>
      <c r="AL102" s="1178"/>
      <c r="AM102" s="1178"/>
      <c r="AN102" s="1178"/>
      <c r="AO102" s="1178"/>
      <c r="AP102" s="1178"/>
      <c r="AQ102" s="1177"/>
      <c r="AR102" s="1177"/>
      <c r="AS102" s="1177"/>
      <c r="AT102" s="1177"/>
    </row>
    <row r="103" s="1176" customFormat="1" spans="1:46">
      <c r="A103" s="1253"/>
      <c r="B103" s="1254"/>
      <c r="C103" s="1254"/>
      <c r="D103" s="1255"/>
      <c r="E103" s="1255"/>
      <c r="F103" s="1255"/>
      <c r="G103" s="1255"/>
      <c r="H103" s="1255"/>
      <c r="I103" s="1255"/>
      <c r="J103" s="1255"/>
      <c r="K103" s="1255"/>
      <c r="M103" s="1177"/>
      <c r="N103" s="1177"/>
      <c r="O103" s="1177"/>
      <c r="P103" s="1177"/>
      <c r="Q103" s="1177"/>
      <c r="R103" s="1177"/>
      <c r="S103" s="1171"/>
      <c r="T103" s="1177"/>
      <c r="U103" s="1177"/>
      <c r="V103" s="1177"/>
      <c r="W103" s="1178"/>
      <c r="X103" s="1178"/>
      <c r="Y103" s="1178"/>
      <c r="Z103" s="1178"/>
      <c r="AA103" s="1178"/>
      <c r="AB103" s="1178"/>
      <c r="AC103" s="1178"/>
      <c r="AD103" s="1178"/>
      <c r="AE103" s="1178"/>
      <c r="AF103" s="1178"/>
      <c r="AG103" s="1178"/>
      <c r="AH103" s="1178"/>
      <c r="AI103" s="1178"/>
      <c r="AJ103" s="1178"/>
      <c r="AK103" s="1178"/>
      <c r="AL103" s="1178"/>
      <c r="AM103" s="1178"/>
      <c r="AN103" s="1178"/>
      <c r="AO103" s="1178"/>
      <c r="AP103" s="1178"/>
      <c r="AQ103" s="1177"/>
      <c r="AR103" s="1177"/>
      <c r="AS103" s="1177"/>
      <c r="AT103" s="1177"/>
    </row>
    <row r="104" s="1176" customFormat="1" spans="1:46">
      <c r="A104" s="1253"/>
      <c r="B104" s="1254"/>
      <c r="C104" s="1254"/>
      <c r="D104" s="1255"/>
      <c r="E104" s="1255"/>
      <c r="F104" s="1255"/>
      <c r="G104" s="1255"/>
      <c r="H104" s="1255"/>
      <c r="I104" s="1255"/>
      <c r="J104" s="1255"/>
      <c r="K104" s="1255"/>
      <c r="M104" s="1177"/>
      <c r="N104" s="1177"/>
      <c r="O104" s="1177"/>
      <c r="P104" s="1177"/>
      <c r="Q104" s="1177"/>
      <c r="R104" s="1177"/>
      <c r="S104" s="1171"/>
      <c r="T104" s="1177"/>
      <c r="U104" s="1177"/>
      <c r="V104" s="1177"/>
      <c r="W104" s="1178"/>
      <c r="X104" s="1178"/>
      <c r="Y104" s="1178"/>
      <c r="Z104" s="1178"/>
      <c r="AA104" s="1178"/>
      <c r="AB104" s="1178"/>
      <c r="AC104" s="1178"/>
      <c r="AD104" s="1178"/>
      <c r="AE104" s="1178"/>
      <c r="AF104" s="1178"/>
      <c r="AG104" s="1178"/>
      <c r="AH104" s="1178"/>
      <c r="AI104" s="1178"/>
      <c r="AJ104" s="1178"/>
      <c r="AK104" s="1178"/>
      <c r="AL104" s="1178"/>
      <c r="AM104" s="1178"/>
      <c r="AN104" s="1178"/>
      <c r="AO104" s="1178"/>
      <c r="AP104" s="1178"/>
      <c r="AQ104" s="1177"/>
      <c r="AR104" s="1177"/>
      <c r="AS104" s="1177"/>
      <c r="AT104" s="1177"/>
    </row>
    <row r="105" s="1176" customFormat="1" spans="1:46">
      <c r="A105" s="1253"/>
      <c r="B105" s="1254"/>
      <c r="C105" s="1254"/>
      <c r="D105" s="1255"/>
      <c r="E105" s="1255"/>
      <c r="F105" s="1255"/>
      <c r="G105" s="1255"/>
      <c r="H105" s="1255"/>
      <c r="I105" s="1255"/>
      <c r="J105" s="1255"/>
      <c r="K105" s="1255"/>
      <c r="M105" s="1177"/>
      <c r="N105" s="1177"/>
      <c r="O105" s="1177"/>
      <c r="P105" s="1177"/>
      <c r="Q105" s="1177"/>
      <c r="R105" s="1177"/>
      <c r="S105" s="1171"/>
      <c r="T105" s="1177"/>
      <c r="U105" s="1177"/>
      <c r="V105" s="1177"/>
      <c r="W105" s="1178"/>
      <c r="X105" s="1178"/>
      <c r="Y105" s="1178"/>
      <c r="Z105" s="1178"/>
      <c r="AA105" s="1178"/>
      <c r="AB105" s="1178"/>
      <c r="AC105" s="1178"/>
      <c r="AD105" s="1178"/>
      <c r="AE105" s="1178"/>
      <c r="AF105" s="1178"/>
      <c r="AG105" s="1178"/>
      <c r="AH105" s="1178"/>
      <c r="AI105" s="1178"/>
      <c r="AJ105" s="1178"/>
      <c r="AK105" s="1178"/>
      <c r="AL105" s="1178"/>
      <c r="AM105" s="1178"/>
      <c r="AN105" s="1178"/>
      <c r="AO105" s="1178"/>
      <c r="AP105" s="1178"/>
      <c r="AQ105" s="1177"/>
      <c r="AR105" s="1177"/>
      <c r="AS105" s="1177"/>
      <c r="AT105" s="1177"/>
    </row>
    <row r="106" s="1176" customFormat="1" spans="1:46">
      <c r="A106" s="1253"/>
      <c r="B106" s="1254"/>
      <c r="C106" s="1254"/>
      <c r="D106" s="1255"/>
      <c r="E106" s="1255"/>
      <c r="F106" s="1255"/>
      <c r="G106" s="1255"/>
      <c r="H106" s="1255"/>
      <c r="I106" s="1255"/>
      <c r="J106" s="1255"/>
      <c r="K106" s="1255"/>
      <c r="M106" s="1177"/>
      <c r="N106" s="1177"/>
      <c r="O106" s="1177"/>
      <c r="P106" s="1177"/>
      <c r="Q106" s="1177"/>
      <c r="R106" s="1177"/>
      <c r="S106" s="1171"/>
      <c r="T106" s="1177"/>
      <c r="U106" s="1177"/>
      <c r="V106" s="1177"/>
      <c r="W106" s="1178"/>
      <c r="X106" s="1178"/>
      <c r="Y106" s="1178"/>
      <c r="Z106" s="1178"/>
      <c r="AA106" s="1178"/>
      <c r="AB106" s="1178"/>
      <c r="AC106" s="1178"/>
      <c r="AD106" s="1178"/>
      <c r="AE106" s="1178"/>
      <c r="AF106" s="1178"/>
      <c r="AG106" s="1178"/>
      <c r="AH106" s="1178"/>
      <c r="AI106" s="1178"/>
      <c r="AJ106" s="1178"/>
      <c r="AK106" s="1178"/>
      <c r="AL106" s="1178"/>
      <c r="AM106" s="1178"/>
      <c r="AN106" s="1178"/>
      <c r="AO106" s="1178"/>
      <c r="AP106" s="1178"/>
      <c r="AQ106" s="1177"/>
      <c r="AR106" s="1177"/>
      <c r="AS106" s="1177"/>
      <c r="AT106" s="1177"/>
    </row>
    <row r="107" s="1176" customFormat="1" spans="1:46">
      <c r="A107" s="1253"/>
      <c r="B107" s="1254"/>
      <c r="C107" s="1254"/>
      <c r="D107" s="1255"/>
      <c r="E107" s="1255"/>
      <c r="F107" s="1255"/>
      <c r="G107" s="1255"/>
      <c r="H107" s="1255"/>
      <c r="I107" s="1255"/>
      <c r="J107" s="1255"/>
      <c r="K107" s="1255"/>
      <c r="M107" s="1177"/>
      <c r="N107" s="1177"/>
      <c r="O107" s="1177"/>
      <c r="P107" s="1177"/>
      <c r="Q107" s="1177"/>
      <c r="R107" s="1177"/>
      <c r="S107" s="1171"/>
      <c r="T107" s="1177"/>
      <c r="U107" s="1177"/>
      <c r="V107" s="1177"/>
      <c r="W107" s="1178"/>
      <c r="X107" s="1178"/>
      <c r="Y107" s="1178"/>
      <c r="Z107" s="1178"/>
      <c r="AA107" s="1178"/>
      <c r="AB107" s="1178"/>
      <c r="AC107" s="1178"/>
      <c r="AD107" s="1178"/>
      <c r="AE107" s="1178"/>
      <c r="AF107" s="1178"/>
      <c r="AG107" s="1178"/>
      <c r="AH107" s="1178"/>
      <c r="AI107" s="1178"/>
      <c r="AJ107" s="1178"/>
      <c r="AK107" s="1178"/>
      <c r="AL107" s="1178"/>
      <c r="AM107" s="1178"/>
      <c r="AN107" s="1178"/>
      <c r="AO107" s="1178"/>
      <c r="AP107" s="1178"/>
      <c r="AQ107" s="1177"/>
      <c r="AR107" s="1177"/>
      <c r="AS107" s="1177"/>
      <c r="AT107" s="1177"/>
    </row>
  </sheetData>
  <mergeCells count="15">
    <mergeCell ref="A3:K3"/>
    <mergeCell ref="AB3:AC3"/>
    <mergeCell ref="A5:K5"/>
    <mergeCell ref="A8:E8"/>
    <mergeCell ref="I8:K8"/>
    <mergeCell ref="B9:E9"/>
    <mergeCell ref="I9:L9"/>
    <mergeCell ref="B10:E10"/>
    <mergeCell ref="I10:L10"/>
    <mergeCell ref="B11:E11"/>
    <mergeCell ref="I11:L11"/>
    <mergeCell ref="B12:E12"/>
    <mergeCell ref="I12:K12"/>
    <mergeCell ref="Q14:R14"/>
    <mergeCell ref="T14:U14"/>
  </mergeCells>
  <conditionalFormatting sqref="G17:G20">
    <cfRule type="expression" dxfId="0" priority="2" stopIfTrue="1">
      <formula>A17&gt;0</formula>
    </cfRule>
  </conditionalFormatting>
  <conditionalFormatting sqref="I17:J20">
    <cfRule type="expression" dxfId="0" priority="1" stopIfTrue="1">
      <formula>D17&gt;0</formula>
    </cfRule>
  </conditionalFormatting>
  <dataValidations count="2">
    <dataValidation type="decimal" operator="greaterThan" allowBlank="1" showInputMessage="1" showErrorMessage="1" error="Enter only Numeric value greater than zero or leave the cell blank !" sqref="G17:G20 J17:J20">
      <formula1>0</formula1>
    </dataValidation>
    <dataValidation type="list" allowBlank="1" showInputMessage="1" showErrorMessage="1" error="Enter only Numeric value greater than zero or leave the cell blank !" sqref="I17:I20">
      <formula1>"0%,5%,12%,18%,28%"</formula1>
    </dataValidation>
  </dataValidations>
  <printOptions horizontalCentered="1"/>
  <pageMargins left="0.511811023622047" right="0.275590551181102" top="0.511811023622047" bottom="0.866141732283464" header="0.236220472440945" footer="0.236220472440945"/>
  <pageSetup paperSize="9" scale="79" fitToHeight="5" orientation="landscape"/>
  <headerFooter alignWithMargins="0">
    <oddFooter>&amp;R&amp;"Book Antiqua,Bold"&amp;10Schedule-5/ Page &amp;P of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3"/>
  </sheetPr>
  <dimension ref="A1:AT107"/>
  <sheetViews>
    <sheetView showGridLines="0" view="pageBreakPreview" zoomScale="115" zoomScaleNormal="100" topLeftCell="D4" workbookViewId="0">
      <selection activeCell="G18" sqref="G18"/>
    </sheetView>
  </sheetViews>
  <sheetFormatPr defaultColWidth="9" defaultRowHeight="12.75"/>
  <cols>
    <col min="1" max="1" width="5.625" style="1173" customWidth="1"/>
    <col min="2" max="2" width="44.625" style="1174" customWidth="1"/>
    <col min="3" max="3" width="9.125" style="1174" customWidth="1"/>
    <col min="4" max="4" width="4.625" style="1175" customWidth="1"/>
    <col min="5" max="5" width="9.625" style="1175" customWidth="1"/>
    <col min="6" max="7" width="11.75" style="1175" customWidth="1"/>
    <col min="8" max="8" width="8.75" style="1175" customWidth="1"/>
    <col min="9" max="9" width="14.625" style="1175" customWidth="1"/>
    <col min="10" max="10" width="18.5" style="1175" customWidth="1"/>
    <col min="11" max="11" width="39.625" style="1175" customWidth="1"/>
    <col min="12" max="12" width="5.625" style="1176" hidden="1" customWidth="1"/>
    <col min="13" max="13" width="9.625" style="1177" hidden="1" customWidth="1"/>
    <col min="14" max="14" width="13.5" style="1177" hidden="1" customWidth="1"/>
    <col min="15" max="15" width="13.75" style="1177" hidden="1" customWidth="1"/>
    <col min="16" max="16" width="15.375" style="1177" hidden="1" customWidth="1"/>
    <col min="17" max="17" width="17.875" style="1177" hidden="1" customWidth="1"/>
    <col min="18" max="18" width="17.625" style="1177" hidden="1" customWidth="1"/>
    <col min="19" max="19" width="17.375" style="1171" hidden="1" customWidth="1"/>
    <col min="20" max="20" width="15.5" style="1177" hidden="1" customWidth="1"/>
    <col min="21" max="21" width="10.75" style="1177" hidden="1" customWidth="1"/>
    <col min="22" max="22" width="14" style="1177" hidden="1" customWidth="1"/>
    <col min="23" max="42" width="9" style="1178"/>
    <col min="43" max="16384" width="9" style="1177"/>
  </cols>
  <sheetData>
    <row r="1" s="1171" customFormat="1" ht="18" customHeight="1" spans="1:46">
      <c r="A1" s="1179" t="str">
        <f>Basic!B2</f>
        <v>NR1/NT/W-TW/DOM/I00/23/00932 Dated 11.04.2023 (Rfx-5002002632)</v>
      </c>
      <c r="B1" s="1180"/>
      <c r="C1" s="1180"/>
      <c r="D1" s="1181"/>
      <c r="E1" s="1181"/>
      <c r="F1" s="1181"/>
      <c r="G1" s="1181"/>
      <c r="H1" s="1181"/>
      <c r="I1" s="1181"/>
      <c r="J1" s="1182"/>
      <c r="K1" s="1183" t="s">
        <v>68</v>
      </c>
      <c r="L1" s="1176"/>
      <c r="W1" s="1184"/>
      <c r="X1" s="1184"/>
      <c r="Y1" s="1184"/>
      <c r="Z1" s="1184"/>
      <c r="AA1" s="1184"/>
      <c r="AB1" s="1184"/>
      <c r="AC1" s="1184"/>
      <c r="AD1" s="1184"/>
      <c r="AE1" s="1184"/>
      <c r="AF1" s="1184"/>
      <c r="AG1" s="1184"/>
      <c r="AH1" s="1184"/>
      <c r="AI1" s="1184"/>
      <c r="AJ1" s="1184"/>
      <c r="AK1" s="1184"/>
      <c r="AL1" s="1184"/>
      <c r="AM1" s="1184"/>
      <c r="AN1" s="1184"/>
      <c r="AO1" s="1184"/>
      <c r="AP1" s="1184"/>
    </row>
    <row r="2" s="1171" customFormat="1" ht="15" customHeight="1" spans="1:46">
      <c r="A2" s="1185" t="str">
        <f>Basic!B1</f>
        <v>Supply and Services for Diversion of 400 KV transmission lines of POWERGRID at various locations in NR1 due to infringement with upcoming Greenfield Haryana Orbital Rail Corridor of HRIDC</v>
      </c>
      <c r="B2" s="1186"/>
      <c r="C2" s="1186"/>
      <c r="D2" s="1187"/>
      <c r="E2" s="1187"/>
      <c r="F2" s="1187"/>
      <c r="G2" s="1187"/>
      <c r="H2" s="1187"/>
      <c r="I2" s="1187"/>
      <c r="L2" s="1188"/>
      <c r="W2" s="1184"/>
      <c r="X2" s="1184"/>
      <c r="Y2" s="1184"/>
      <c r="Z2" s="1184"/>
      <c r="AA2" s="1184"/>
      <c r="AB2" s="1184"/>
      <c r="AC2" s="1184"/>
      <c r="AD2" s="1184"/>
      <c r="AE2" s="1184"/>
      <c r="AF2" s="1184"/>
      <c r="AG2" s="1184"/>
      <c r="AH2" s="1184"/>
      <c r="AI2" s="1184"/>
      <c r="AJ2" s="1184"/>
      <c r="AK2" s="1184"/>
      <c r="AL2" s="1184"/>
      <c r="AM2" s="1184"/>
      <c r="AN2" s="1184"/>
      <c r="AO2" s="1184"/>
      <c r="AP2" s="1184"/>
    </row>
    <row r="3" s="1171" customFormat="1" spans="1:46">
      <c r="A3" s="1189"/>
      <c r="B3" s="1189"/>
      <c r="C3" s="1189"/>
      <c r="D3" s="1189"/>
      <c r="E3" s="1189"/>
      <c r="F3" s="1189"/>
      <c r="G3" s="1189"/>
      <c r="H3" s="1189"/>
      <c r="I3" s="1189"/>
      <c r="J3" s="1189"/>
      <c r="K3" s="1189"/>
      <c r="L3" s="1190"/>
      <c r="M3" s="1191"/>
      <c r="N3" s="1192"/>
      <c r="O3" s="1184"/>
      <c r="P3" s="1184" t="s">
        <v>5</v>
      </c>
      <c r="Q3" s="1184"/>
      <c r="R3" s="1184">
        <f>IF(ISERROR(#REF!/(#REF!+#REF!+#REF!)),0,#REF!/(#REF!+#REF!+#REF!))</f>
        <v>0</v>
      </c>
      <c r="S3" s="1184"/>
      <c r="T3" s="1193"/>
      <c r="U3" s="1194"/>
      <c r="V3" s="1194"/>
      <c r="W3" s="1194"/>
      <c r="X3" s="1184"/>
      <c r="Y3" s="1193"/>
      <c r="Z3" s="1184"/>
      <c r="AA3" s="1184"/>
      <c r="AB3" s="1192"/>
      <c r="AC3" s="1192"/>
      <c r="AD3" s="1184"/>
      <c r="AE3" s="1184"/>
      <c r="AF3" s="1184"/>
      <c r="AG3" s="1184"/>
      <c r="AH3" s="1184"/>
      <c r="AI3" s="1184"/>
      <c r="AJ3" s="1184"/>
      <c r="AK3" s="1184"/>
      <c r="AL3" s="1184"/>
      <c r="AM3" s="1184"/>
      <c r="AN3" s="1184"/>
      <c r="AO3" s="1184"/>
      <c r="AP3" s="1184"/>
      <c r="AQ3" s="1184"/>
      <c r="AR3" s="1184"/>
      <c r="AS3" s="1184"/>
      <c r="AT3" s="1184"/>
    </row>
    <row r="4" s="1171" customFormat="1" ht="8.25" customHeight="1" spans="1:46">
      <c r="A4" s="1189"/>
      <c r="B4" s="1189"/>
      <c r="C4" s="1189"/>
      <c r="D4" s="1189"/>
      <c r="E4" s="1189"/>
      <c r="F4" s="1189"/>
      <c r="G4" s="1189"/>
      <c r="H4" s="1189"/>
      <c r="I4" s="1189"/>
      <c r="J4" s="1189"/>
      <c r="K4" s="1189"/>
      <c r="L4" s="1190"/>
      <c r="M4" s="1191"/>
      <c r="N4" s="1192"/>
      <c r="O4" s="1184"/>
      <c r="P4" s="1184"/>
      <c r="Q4" s="1184"/>
      <c r="R4" s="1184"/>
      <c r="S4" s="1184"/>
      <c r="T4" s="1193"/>
      <c r="U4" s="1194"/>
      <c r="V4" s="1194"/>
      <c r="W4" s="1194"/>
      <c r="X4" s="1184"/>
      <c r="Y4" s="1193"/>
      <c r="Z4" s="1184"/>
      <c r="AA4" s="1184"/>
      <c r="AB4" s="1192"/>
      <c r="AC4" s="1192"/>
      <c r="AD4" s="1184"/>
      <c r="AE4" s="1184"/>
      <c r="AF4" s="1184"/>
      <c r="AG4" s="1184"/>
      <c r="AH4" s="1184"/>
      <c r="AI4" s="1184"/>
      <c r="AJ4" s="1184"/>
      <c r="AK4" s="1184"/>
      <c r="AL4" s="1184"/>
      <c r="AM4" s="1184"/>
      <c r="AN4" s="1184"/>
      <c r="AO4" s="1184"/>
      <c r="AP4" s="1184"/>
      <c r="AQ4" s="1184"/>
      <c r="AR4" s="1184"/>
      <c r="AS4" s="1184"/>
      <c r="AT4" s="1184"/>
    </row>
    <row r="5" s="1171" customFormat="1" ht="22.15" customHeight="1" spans="1:46">
      <c r="A5" s="1195" t="s">
        <v>6</v>
      </c>
      <c r="B5" s="1195"/>
      <c r="C5" s="1195"/>
      <c r="D5" s="1195"/>
      <c r="E5" s="1195"/>
      <c r="F5" s="1195"/>
      <c r="G5" s="1195"/>
      <c r="H5" s="1195"/>
      <c r="I5" s="1195"/>
      <c r="J5" s="1195"/>
      <c r="K5" s="1195"/>
      <c r="L5" s="1196"/>
      <c r="P5" s="1185" t="s">
        <v>7</v>
      </c>
      <c r="R5" s="1197" t="e">
        <f>#REF!</f>
        <v>#REF!</v>
      </c>
      <c r="W5" s="1184"/>
      <c r="X5" s="1184"/>
      <c r="Y5" s="1184"/>
      <c r="Z5" s="1184"/>
      <c r="AA5" s="1184"/>
      <c r="AB5" s="1184"/>
      <c r="AC5" s="1184"/>
      <c r="AD5" s="1184"/>
      <c r="AE5" s="1184"/>
      <c r="AF5" s="1184"/>
      <c r="AG5" s="1184"/>
      <c r="AH5" s="1184"/>
      <c r="AI5" s="1184"/>
      <c r="AJ5" s="1184"/>
      <c r="AK5" s="1184"/>
      <c r="AL5" s="1184"/>
      <c r="AM5" s="1184"/>
      <c r="AN5" s="1184"/>
      <c r="AO5" s="1184"/>
      <c r="AP5" s="1184"/>
    </row>
    <row r="6" s="1171" customFormat="1" ht="15" customHeight="1" spans="1:46">
      <c r="A6" s="1173"/>
      <c r="B6" s="1174"/>
      <c r="C6" s="1174"/>
      <c r="D6" s="1175"/>
      <c r="E6" s="1175"/>
      <c r="F6" s="1175"/>
      <c r="G6" s="1175"/>
      <c r="H6" s="1175"/>
      <c r="I6" s="1175"/>
      <c r="J6" s="1175"/>
      <c r="L6" s="1188"/>
      <c r="P6" s="1185" t="s">
        <v>8</v>
      </c>
      <c r="R6" s="1197">
        <f>IF(ISERROR(#REF!/#REF!),0,#REF!/#REF!)</f>
        <v>0</v>
      </c>
      <c r="W6" s="1184"/>
      <c r="X6" s="1184"/>
      <c r="Y6" s="1184"/>
      <c r="Z6" s="1184"/>
      <c r="AA6" s="1184"/>
      <c r="AB6" s="1184"/>
      <c r="AC6" s="1184"/>
      <c r="AD6" s="1184"/>
      <c r="AE6" s="1184"/>
      <c r="AF6" s="1184"/>
      <c r="AG6" s="1184"/>
      <c r="AH6" s="1184"/>
      <c r="AI6" s="1184"/>
      <c r="AJ6" s="1184"/>
      <c r="AK6" s="1184"/>
      <c r="AL6" s="1184"/>
      <c r="AM6" s="1184"/>
      <c r="AN6" s="1184"/>
      <c r="AO6" s="1184"/>
      <c r="AP6" s="1184"/>
    </row>
    <row r="7" s="1171" customFormat="1" ht="18" customHeight="1" spans="1:46">
      <c r="A7" s="1198"/>
      <c r="B7" s="1199"/>
      <c r="C7" s="1199"/>
      <c r="D7" s="1199"/>
      <c r="E7" s="1199"/>
      <c r="F7" s="1199"/>
      <c r="G7" s="1199"/>
      <c r="H7" s="1199"/>
      <c r="I7" s="1199"/>
      <c r="J7" s="1200" t="s">
        <v>10</v>
      </c>
      <c r="L7" s="1201"/>
      <c r="P7" s="1185" t="s">
        <v>11</v>
      </c>
      <c r="R7" s="1197" t="e">
        <f>#REF!</f>
        <v>#REF!</v>
      </c>
      <c r="W7" s="1184"/>
      <c r="X7" s="1184"/>
      <c r="Y7" s="1184"/>
      <c r="Z7" s="1184"/>
      <c r="AA7" s="1184"/>
      <c r="AB7" s="1184"/>
      <c r="AC7" s="1184"/>
      <c r="AD7" s="1184"/>
      <c r="AE7" s="1184"/>
      <c r="AF7" s="1184"/>
      <c r="AG7" s="1184"/>
      <c r="AH7" s="1184"/>
      <c r="AI7" s="1184"/>
      <c r="AJ7" s="1184"/>
      <c r="AK7" s="1184"/>
      <c r="AL7" s="1184"/>
      <c r="AM7" s="1184"/>
      <c r="AN7" s="1184"/>
      <c r="AO7" s="1184"/>
      <c r="AP7" s="1184"/>
    </row>
    <row r="8" s="1171" customFormat="1" ht="16.5" spans="1:46">
      <c r="A8" s="1202" t="s">
        <v>43</v>
      </c>
      <c r="B8" s="1202"/>
      <c r="C8" s="1202"/>
      <c r="D8" s="1202"/>
      <c r="E8" s="1202"/>
      <c r="F8" s="1202"/>
      <c r="G8" s="1202"/>
      <c r="H8" s="1202"/>
      <c r="I8" s="1203" t="s">
        <v>44</v>
      </c>
      <c r="J8" s="1203"/>
      <c r="K8" s="1203"/>
      <c r="L8" s="1204"/>
      <c r="P8" s="1185" t="s">
        <v>13</v>
      </c>
      <c r="R8" s="1197" t="e">
        <f>SUM(R3:R7)</f>
        <v>#REF!</v>
      </c>
      <c r="W8" s="1184"/>
      <c r="X8" s="1184"/>
      <c r="Y8" s="1184"/>
      <c r="Z8" s="1184"/>
      <c r="AA8" s="1184"/>
      <c r="AB8" s="1184"/>
      <c r="AC8" s="1184"/>
      <c r="AD8" s="1184"/>
      <c r="AE8" s="1184"/>
      <c r="AF8" s="1184"/>
      <c r="AG8" s="1184"/>
      <c r="AH8" s="1184"/>
      <c r="AI8" s="1184"/>
      <c r="AJ8" s="1184"/>
      <c r="AK8" s="1184"/>
      <c r="AL8" s="1184"/>
      <c r="AM8" s="1184"/>
      <c r="AN8" s="1184"/>
      <c r="AO8" s="1184"/>
      <c r="AP8" s="1184"/>
    </row>
    <row r="9" s="1171" customFormat="1" ht="18" customHeight="1" spans="1:46">
      <c r="A9" s="1198" t="s">
        <v>14</v>
      </c>
      <c r="B9" s="1205" t="e">
        <f>IF(#REF!=0,"",#REF!)</f>
        <v>#REF!</v>
      </c>
      <c r="C9" s="1205"/>
      <c r="D9" s="1205"/>
      <c r="E9" s="1205"/>
      <c r="F9" s="1205"/>
      <c r="G9" s="1205"/>
      <c r="H9" s="1205"/>
      <c r="I9" s="1051" t="s">
        <v>45</v>
      </c>
      <c r="J9" s="1051"/>
      <c r="K9" s="1051"/>
      <c r="L9" s="1051"/>
      <c r="W9" s="1184"/>
      <c r="X9" s="1184"/>
      <c r="Y9" s="1184"/>
      <c r="Z9" s="1184"/>
      <c r="AA9" s="1184"/>
      <c r="AB9" s="1184"/>
      <c r="AC9" s="1184"/>
      <c r="AD9" s="1184"/>
      <c r="AE9" s="1184"/>
      <c r="AF9" s="1184"/>
      <c r="AG9" s="1184"/>
      <c r="AH9" s="1184"/>
      <c r="AI9" s="1184"/>
      <c r="AJ9" s="1184"/>
      <c r="AK9" s="1184"/>
      <c r="AL9" s="1184"/>
      <c r="AM9" s="1184"/>
      <c r="AN9" s="1184"/>
      <c r="AO9" s="1184"/>
      <c r="AP9" s="1184"/>
    </row>
    <row r="10" s="1171" customFormat="1" ht="18" customHeight="1" spans="1:46">
      <c r="A10" s="1198" t="s">
        <v>16</v>
      </c>
      <c r="B10" s="1205" t="e">
        <f>IF(#REF!=0,"",#REF!)</f>
        <v>#REF!</v>
      </c>
      <c r="C10" s="1205"/>
      <c r="D10" s="1205"/>
      <c r="E10" s="1205"/>
      <c r="F10" s="1205"/>
      <c r="G10" s="1205"/>
      <c r="H10" s="1205"/>
      <c r="I10" s="1051" t="s">
        <v>46</v>
      </c>
      <c r="J10" s="1051"/>
      <c r="K10" s="1051"/>
      <c r="L10" s="1051"/>
      <c r="W10" s="1184"/>
      <c r="X10" s="1184"/>
      <c r="Y10" s="1184"/>
      <c r="Z10" s="1184"/>
      <c r="AA10" s="1184"/>
      <c r="AB10" s="1184"/>
      <c r="AC10" s="1184"/>
      <c r="AD10" s="1184"/>
      <c r="AE10" s="1184"/>
      <c r="AF10" s="1184"/>
      <c r="AG10" s="1184"/>
      <c r="AH10" s="1184"/>
      <c r="AI10" s="1184"/>
      <c r="AJ10" s="1184"/>
      <c r="AK10" s="1184"/>
      <c r="AL10" s="1184"/>
      <c r="AM10" s="1184"/>
      <c r="AN10" s="1184"/>
      <c r="AO10" s="1184"/>
      <c r="AP10" s="1184"/>
    </row>
    <row r="11" s="1171" customFormat="1" ht="18" customHeight="1" spans="1:46">
      <c r="A11" s="1199"/>
      <c r="B11" s="1205" t="e">
        <f>IF(#REF!=0,"",#REF!)</f>
        <v>#REF!</v>
      </c>
      <c r="C11" s="1205"/>
      <c r="D11" s="1205"/>
      <c r="E11" s="1205"/>
      <c r="F11" s="1205"/>
      <c r="G11" s="1205"/>
      <c r="H11" s="1205"/>
      <c r="I11" s="1053" t="s">
        <v>47</v>
      </c>
      <c r="J11" s="1053"/>
      <c r="K11" s="1053"/>
      <c r="L11" s="1053"/>
      <c r="P11" s="1185" t="s">
        <v>19</v>
      </c>
      <c r="R11" s="1197" t="e">
        <f>#REF!</f>
        <v>#REF!</v>
      </c>
      <c r="W11" s="1184"/>
      <c r="X11" s="1184"/>
      <c r="Y11" s="1184"/>
      <c r="Z11" s="1184"/>
      <c r="AA11" s="1184"/>
      <c r="AB11" s="1184"/>
      <c r="AC11" s="1184"/>
      <c r="AD11" s="1184"/>
      <c r="AE11" s="1184"/>
      <c r="AF11" s="1184"/>
      <c r="AG11" s="1184"/>
      <c r="AH11" s="1184"/>
      <c r="AI11" s="1184"/>
      <c r="AJ11" s="1184"/>
      <c r="AK11" s="1184"/>
      <c r="AL11" s="1184"/>
      <c r="AM11" s="1184"/>
      <c r="AN11" s="1184"/>
      <c r="AO11" s="1184"/>
      <c r="AP11" s="1184"/>
    </row>
    <row r="12" s="1171" customFormat="1" ht="18" customHeight="1" spans="1:46">
      <c r="A12" s="1199"/>
      <c r="B12" s="1205" t="e">
        <f>IF(#REF!=0,"",#REF!)</f>
        <v>#REF!</v>
      </c>
      <c r="C12" s="1205"/>
      <c r="D12" s="1205"/>
      <c r="E12" s="1205"/>
      <c r="F12" s="1205"/>
      <c r="G12" s="1205"/>
      <c r="H12" s="1205"/>
      <c r="I12" s="1206" t="s">
        <v>20</v>
      </c>
      <c r="J12" s="1206"/>
      <c r="K12" s="1206"/>
      <c r="L12" s="1207"/>
      <c r="P12" s="1185"/>
      <c r="R12" s="1197"/>
      <c r="W12" s="1184"/>
      <c r="X12" s="1184"/>
      <c r="Y12" s="1184"/>
      <c r="Z12" s="1184"/>
      <c r="AA12" s="1184"/>
      <c r="AB12" s="1184"/>
      <c r="AC12" s="1184"/>
      <c r="AD12" s="1184"/>
      <c r="AE12" s="1184"/>
      <c r="AF12" s="1184"/>
      <c r="AG12" s="1184"/>
      <c r="AH12" s="1184"/>
      <c r="AI12" s="1184"/>
      <c r="AJ12" s="1184"/>
      <c r="AK12" s="1184"/>
      <c r="AL12" s="1184"/>
      <c r="AM12" s="1184"/>
      <c r="AN12" s="1184"/>
      <c r="AO12" s="1184"/>
      <c r="AP12" s="1184"/>
    </row>
    <row r="13" s="1171" customFormat="1" ht="15.75" spans="1:46">
      <c r="A13" s="1208" t="s">
        <v>69</v>
      </c>
      <c r="B13" s="1208"/>
      <c r="C13" s="1205"/>
      <c r="D13" s="1205"/>
      <c r="E13" s="1205"/>
      <c r="F13" s="1205"/>
      <c r="G13" s="1205"/>
      <c r="H13" s="1205"/>
      <c r="I13" s="1205"/>
      <c r="J13" s="1209"/>
      <c r="L13" s="1210"/>
      <c r="P13" s="1185"/>
      <c r="R13" s="1197"/>
      <c r="W13" s="1184"/>
      <c r="X13" s="1184"/>
      <c r="Y13" s="1184"/>
      <c r="Z13" s="1184"/>
      <c r="AA13" s="1184"/>
      <c r="AB13" s="1184"/>
      <c r="AC13" s="1184"/>
      <c r="AD13" s="1184"/>
      <c r="AE13" s="1184"/>
      <c r="AF13" s="1184"/>
      <c r="AG13" s="1184"/>
      <c r="AH13" s="1184"/>
      <c r="AI13" s="1184"/>
      <c r="AJ13" s="1184"/>
      <c r="AK13" s="1184"/>
      <c r="AL13" s="1184"/>
      <c r="AM13" s="1184"/>
      <c r="AN13" s="1184"/>
      <c r="AO13" s="1184"/>
      <c r="AP13" s="1184"/>
    </row>
    <row r="14" s="1171" customFormat="1" spans="1:46">
      <c r="A14" s="1199"/>
      <c r="B14" s="1198"/>
      <c r="C14" s="1198"/>
      <c r="D14" s="1198"/>
      <c r="E14" s="1198"/>
      <c r="F14" s="1198"/>
      <c r="G14" s="1198"/>
      <c r="H14" s="1198"/>
      <c r="I14" s="1198"/>
      <c r="J14" s="1198"/>
      <c r="K14" s="1183" t="s">
        <v>22</v>
      </c>
      <c r="L14" s="1210"/>
      <c r="Q14" s="1211" t="s">
        <v>23</v>
      </c>
      <c r="R14" s="1211"/>
      <c r="S14" s="1187" t="s">
        <v>24</v>
      </c>
      <c r="T14" s="1211" t="s">
        <v>25</v>
      </c>
      <c r="U14" s="1211"/>
      <c r="W14" s="1184"/>
      <c r="X14" s="1184"/>
      <c r="Y14" s="1184"/>
      <c r="Z14" s="1184"/>
      <c r="AA14" s="1184"/>
      <c r="AB14" s="1184"/>
      <c r="AC14" s="1184"/>
      <c r="AD14" s="1184"/>
      <c r="AE14" s="1184"/>
      <c r="AF14" s="1184"/>
      <c r="AG14" s="1184"/>
      <c r="AH14" s="1184"/>
      <c r="AI14" s="1184"/>
      <c r="AJ14" s="1184"/>
      <c r="AK14" s="1184"/>
      <c r="AL14" s="1184"/>
      <c r="AM14" s="1184"/>
      <c r="AN14" s="1184"/>
      <c r="AO14" s="1184"/>
      <c r="AP14" s="1184"/>
    </row>
    <row r="15" s="1171" customFormat="1" ht="108" customHeight="1" spans="1:46">
      <c r="A15" s="1212" t="s">
        <v>26</v>
      </c>
      <c r="B15" s="1212" t="s">
        <v>27</v>
      </c>
      <c r="C15" s="1212" t="s">
        <v>28</v>
      </c>
      <c r="D15" s="1213" t="s">
        <v>29</v>
      </c>
      <c r="E15" s="1213" t="s">
        <v>30</v>
      </c>
      <c r="F15" s="1214" t="s">
        <v>70</v>
      </c>
      <c r="G15" s="1215" t="s">
        <v>50</v>
      </c>
      <c r="H15" s="1214" t="s">
        <v>51</v>
      </c>
      <c r="I15" s="1214" t="s">
        <v>52</v>
      </c>
      <c r="J15" s="1216" t="s">
        <v>71</v>
      </c>
      <c r="K15" s="1217" t="s">
        <v>54</v>
      </c>
      <c r="L15" s="1218"/>
      <c r="Q15" s="1219" t="s">
        <v>34</v>
      </c>
      <c r="R15" s="1219" t="s">
        <v>35</v>
      </c>
      <c r="S15" s="1187"/>
      <c r="T15" s="1219" t="s">
        <v>34</v>
      </c>
      <c r="U15" s="1219" t="s">
        <v>35</v>
      </c>
      <c r="W15" s="1184"/>
      <c r="X15" s="1184"/>
      <c r="Y15" s="1184"/>
      <c r="Z15" s="1184"/>
      <c r="AA15" s="1184"/>
      <c r="AB15" s="1184"/>
      <c r="AC15" s="1184"/>
      <c r="AD15" s="1184"/>
      <c r="AE15" s="1184"/>
      <c r="AF15" s="1184"/>
      <c r="AG15" s="1184"/>
      <c r="AH15" s="1184"/>
      <c r="AI15" s="1184"/>
      <c r="AJ15" s="1184"/>
      <c r="AK15" s="1184"/>
      <c r="AL15" s="1184"/>
      <c r="AM15" s="1184"/>
      <c r="AN15" s="1184"/>
      <c r="AO15" s="1184"/>
      <c r="AP15" s="1184"/>
    </row>
    <row r="16" s="1171" customFormat="1" ht="18" customHeight="1" spans="1:46">
      <c r="A16" s="1220">
        <v>1</v>
      </c>
      <c r="B16" s="1220">
        <v>2</v>
      </c>
      <c r="C16" s="1220"/>
      <c r="D16" s="1220">
        <v>3</v>
      </c>
      <c r="E16" s="1220">
        <v>4</v>
      </c>
      <c r="F16" s="1214">
        <v>5</v>
      </c>
      <c r="G16" s="1214">
        <v>6</v>
      </c>
      <c r="H16" s="1214">
        <v>7</v>
      </c>
      <c r="I16" s="1220">
        <v>8</v>
      </c>
      <c r="J16" s="1221">
        <v>9</v>
      </c>
      <c r="K16" s="1220" t="s">
        <v>55</v>
      </c>
      <c r="L16" s="1222"/>
      <c r="N16" s="1171" t="e">
        <f>Discount!L19</f>
        <v>#REF!</v>
      </c>
      <c r="Q16" s="1223">
        <v>5</v>
      </c>
      <c r="R16" s="1223" t="s">
        <v>56</v>
      </c>
      <c r="S16" s="1187"/>
      <c r="T16" s="1223">
        <v>5</v>
      </c>
      <c r="U16" s="1223" t="s">
        <v>56</v>
      </c>
      <c r="W16" s="1184"/>
      <c r="X16" s="1184"/>
      <c r="Y16" s="1184"/>
      <c r="Z16" s="1184"/>
      <c r="AA16" s="1184"/>
      <c r="AB16" s="1184"/>
      <c r="AC16" s="1184"/>
      <c r="AD16" s="1184"/>
      <c r="AE16" s="1184"/>
      <c r="AF16" s="1184"/>
      <c r="AG16" s="1184"/>
      <c r="AH16" s="1184"/>
      <c r="AI16" s="1184"/>
      <c r="AJ16" s="1184"/>
      <c r="AK16" s="1184"/>
      <c r="AL16" s="1184"/>
      <c r="AM16" s="1184"/>
      <c r="AN16" s="1184"/>
      <c r="AO16" s="1184"/>
      <c r="AP16" s="1184"/>
    </row>
    <row r="17" s="1171" customFormat="1" ht="18" customHeight="1" spans="1:42">
      <c r="A17" s="1220">
        <v>1</v>
      </c>
      <c r="B17" s="1224" t="s">
        <v>72</v>
      </c>
      <c r="C17" s="1225" t="s">
        <v>58</v>
      </c>
      <c r="D17" s="1226" t="s">
        <v>73</v>
      </c>
      <c r="E17" s="1227">
        <v>303</v>
      </c>
      <c r="F17" s="1228">
        <v>73041011</v>
      </c>
      <c r="G17" s="1229"/>
      <c r="H17" s="1230">
        <v>0.18</v>
      </c>
      <c r="I17" s="1231"/>
      <c r="J17" s="1229"/>
      <c r="K17" s="1232"/>
      <c r="L17" s="1233">
        <f>IF(I17="",H17,I17)</f>
        <v>0.18</v>
      </c>
      <c r="M17" s="1171">
        <f>L17*K17</f>
        <v>0</v>
      </c>
      <c r="Q17" s="1223"/>
      <c r="R17" s="1223"/>
      <c r="S17" s="1187"/>
      <c r="T17" s="1223"/>
      <c r="U17" s="1223"/>
      <c r="W17" s="1184"/>
      <c r="X17" s="1184"/>
      <c r="Y17" s="1184"/>
      <c r="Z17" s="1184"/>
      <c r="AA17" s="1184"/>
      <c r="AB17" s="1184"/>
      <c r="AC17" s="1184"/>
      <c r="AD17" s="1184"/>
      <c r="AE17" s="1184"/>
      <c r="AF17" s="1184"/>
      <c r="AG17" s="1184"/>
      <c r="AH17" s="1184"/>
      <c r="AI17" s="1184"/>
      <c r="AJ17" s="1184"/>
      <c r="AK17" s="1184"/>
      <c r="AL17" s="1184"/>
      <c r="AM17" s="1184"/>
      <c r="AN17" s="1184"/>
      <c r="AO17" s="1184"/>
      <c r="AP17" s="1184"/>
    </row>
    <row r="18" s="1172" customFormat="1" ht="16.5" spans="1:42">
      <c r="A18" s="1234">
        <v>2</v>
      </c>
      <c r="B18" s="1224" t="s">
        <v>74</v>
      </c>
      <c r="C18" s="1225" t="s">
        <v>58</v>
      </c>
      <c r="D18" s="1226" t="s">
        <v>73</v>
      </c>
      <c r="E18" s="1227">
        <v>273</v>
      </c>
      <c r="F18" s="1228">
        <v>73041011</v>
      </c>
      <c r="G18" s="1229"/>
      <c r="H18" s="1230">
        <v>0.18</v>
      </c>
      <c r="I18" s="1231"/>
      <c r="J18" s="1229"/>
      <c r="K18" s="1232"/>
      <c r="L18" s="1233">
        <f>IF(I18="",H18,I18)</f>
        <v>0.18</v>
      </c>
      <c r="M18" s="1171">
        <f>L18*K18</f>
        <v>0</v>
      </c>
      <c r="N18" s="1177"/>
    </row>
    <row r="19" s="1172" customFormat="1" ht="16.5" spans="1:42">
      <c r="A19" s="1234">
        <v>3</v>
      </c>
      <c r="B19" s="1224" t="s">
        <v>75</v>
      </c>
      <c r="C19" s="1225" t="s">
        <v>58</v>
      </c>
      <c r="D19" s="1226" t="s">
        <v>73</v>
      </c>
      <c r="E19" s="1227">
        <v>250</v>
      </c>
      <c r="F19" s="1228">
        <v>73041011</v>
      </c>
      <c r="G19" s="1229"/>
      <c r="H19" s="1230">
        <v>0.18</v>
      </c>
      <c r="I19" s="1231"/>
      <c r="J19" s="1229"/>
      <c r="K19" s="1232"/>
      <c r="L19" s="1233">
        <f t="shared" ref="L19:L20" si="0">IF(I19="",H19,I19)</f>
        <v>0.18</v>
      </c>
      <c r="M19" s="1171">
        <f t="shared" ref="M19:M20" si="1">L19*K19</f>
        <v>0</v>
      </c>
      <c r="N19" s="1177"/>
    </row>
    <row r="20" s="1172" customFormat="1" ht="16.5" spans="1:42">
      <c r="A20" s="1234">
        <v>4</v>
      </c>
      <c r="B20" s="1224" t="s">
        <v>76</v>
      </c>
      <c r="C20" s="1225" t="s">
        <v>58</v>
      </c>
      <c r="D20" s="1226" t="s">
        <v>73</v>
      </c>
      <c r="E20" s="1227">
        <v>18</v>
      </c>
      <c r="F20" s="1228">
        <v>73041011</v>
      </c>
      <c r="G20" s="1229"/>
      <c r="H20" s="1230">
        <v>0.18</v>
      </c>
      <c r="I20" s="1231"/>
      <c r="J20" s="1229"/>
      <c r="K20" s="1232"/>
      <c r="L20" s="1233">
        <f t="shared" si="0"/>
        <v>0.18</v>
      </c>
      <c r="M20" s="1171">
        <f t="shared" si="1"/>
        <v>0</v>
      </c>
      <c r="N20" s="1177"/>
    </row>
    <row r="21" spans="1:42">
      <c r="A21" s="1235"/>
      <c r="B21" s="1236" t="s">
        <v>77</v>
      </c>
      <c r="C21" s="1236"/>
      <c r="D21" s="1237"/>
      <c r="E21" s="1238"/>
      <c r="F21" s="1238"/>
      <c r="G21" s="1238"/>
      <c r="H21" s="1238"/>
      <c r="I21" s="1238"/>
      <c r="J21" s="1238"/>
      <c r="K21" s="1239">
        <f>SUM(K17:K20)</f>
        <v>0</v>
      </c>
      <c r="L21" s="1188"/>
      <c r="N21" s="1177" t="e">
        <f t="shared" ref="N21:N22" si="2">J21*(1-$N$16)</f>
        <v>#REF!</v>
      </c>
    </row>
    <row r="22" spans="1:42">
      <c r="A22" s="1235"/>
      <c r="B22" s="1236" t="s">
        <v>78</v>
      </c>
      <c r="C22" s="1236"/>
      <c r="D22" s="1237"/>
      <c r="E22" s="1237"/>
      <c r="F22" s="1240"/>
      <c r="G22" s="1240"/>
      <c r="H22" s="1240"/>
      <c r="I22" s="1240"/>
      <c r="J22" s="1238"/>
      <c r="K22" s="1239">
        <f>M17+M18+M19+M20</f>
        <v>0</v>
      </c>
      <c r="L22" s="1188"/>
      <c r="N22" s="1177" t="e">
        <f t="shared" si="2"/>
        <v>#REF!</v>
      </c>
    </row>
    <row r="23" ht="29.25" hidden="1" customHeight="1" spans="1:42">
      <c r="A23" s="1241"/>
      <c r="B23" s="1236" t="s">
        <v>66</v>
      </c>
      <c r="C23" s="1236"/>
      <c r="D23" s="1242"/>
      <c r="E23" s="1242"/>
      <c r="F23" s="1242"/>
      <c r="G23" s="1242"/>
      <c r="H23" s="1242"/>
      <c r="I23" s="1242"/>
      <c r="J23" s="1242"/>
      <c r="K23" s="1243"/>
    </row>
    <row r="24" spans="1:42">
      <c r="A24" s="1241"/>
      <c r="B24" s="1236" t="s">
        <v>79</v>
      </c>
      <c r="C24" s="1236"/>
      <c r="D24" s="1242"/>
      <c r="E24" s="1242"/>
      <c r="F24" s="1242"/>
      <c r="G24" s="1242"/>
      <c r="H24" s="1242"/>
      <c r="I24" s="1242"/>
      <c r="J24" s="1242"/>
      <c r="K24" s="1244">
        <f>K21+K22</f>
        <v>0</v>
      </c>
    </row>
    <row r="25" ht="28.15" customHeight="1"/>
    <row r="26" ht="28.15" customHeight="1" spans="1:42">
      <c r="A26" s="1245" t="s">
        <v>38</v>
      </c>
      <c r="B26" s="1246" t="e">
        <f>#REF!&amp;"-"&amp;#REF!&amp;"-"&amp;#REF!</f>
        <v>#REF!</v>
      </c>
      <c r="C26" s="1246"/>
      <c r="D26" s="1247"/>
      <c r="E26" s="1248"/>
      <c r="F26" s="1248"/>
      <c r="G26" s="1248"/>
      <c r="H26" s="1248"/>
      <c r="I26" s="1248"/>
      <c r="J26" s="1171"/>
      <c r="K26" s="1171"/>
    </row>
    <row r="27" ht="28.15" customHeight="1" spans="1:42">
      <c r="A27" s="1245" t="s">
        <v>39</v>
      </c>
      <c r="B27" s="1246" t="e">
        <f>#REF!</f>
        <v>#REF!</v>
      </c>
      <c r="C27" s="1246"/>
      <c r="D27" s="1171"/>
      <c r="F27" s="1248"/>
      <c r="G27" s="1248"/>
      <c r="H27" s="1248"/>
      <c r="I27" s="1248" t="s">
        <v>40</v>
      </c>
      <c r="J27" s="1249" t="e">
        <f>#REF!</f>
        <v>#REF!</v>
      </c>
      <c r="K27" s="1171"/>
    </row>
    <row r="28" ht="28.15" customHeight="1" spans="1:42">
      <c r="A28" s="1250"/>
      <c r="B28" s="1251"/>
      <c r="C28" s="1251"/>
      <c r="D28" s="1252"/>
      <c r="F28" s="1248"/>
      <c r="G28" s="1248"/>
      <c r="H28" s="1248"/>
      <c r="I28" s="1248" t="s">
        <v>41</v>
      </c>
      <c r="J28" s="1249" t="e">
        <f>#REF!</f>
        <v>#REF!</v>
      </c>
      <c r="K28" s="1252"/>
    </row>
    <row r="29" ht="28.15" customHeight="1" spans="1:42">
      <c r="A29" s="1245"/>
      <c r="B29" s="1246"/>
      <c r="C29" s="1246"/>
      <c r="D29" s="1247"/>
      <c r="E29" s="1248"/>
      <c r="F29" s="1248"/>
      <c r="G29" s="1248"/>
      <c r="H29" s="1248"/>
      <c r="I29" s="1248"/>
      <c r="J29" s="1171"/>
      <c r="K29" s="1171"/>
    </row>
    <row r="67" spans="1:11">
      <c r="A67" s="1253"/>
      <c r="B67" s="1253"/>
      <c r="C67" s="1253"/>
      <c r="D67" s="1253"/>
      <c r="E67" s="1253"/>
      <c r="F67" s="1253"/>
      <c r="G67" s="1253"/>
      <c r="H67" s="1253"/>
      <c r="I67" s="1253"/>
      <c r="J67" s="1253"/>
      <c r="K67" s="1253"/>
    </row>
    <row r="68" spans="1:11">
      <c r="A68" s="1253"/>
      <c r="B68" s="1253"/>
      <c r="C68" s="1253"/>
      <c r="D68" s="1253"/>
      <c r="E68" s="1253"/>
      <c r="F68" s="1253"/>
      <c r="G68" s="1253"/>
      <c r="H68" s="1253"/>
      <c r="I68" s="1253"/>
      <c r="J68" s="1253"/>
      <c r="K68" s="1253"/>
    </row>
    <row r="69" spans="1:11">
      <c r="A69" s="1253"/>
      <c r="B69" s="1253"/>
      <c r="C69" s="1253"/>
      <c r="D69" s="1253"/>
      <c r="E69" s="1253"/>
      <c r="F69" s="1253"/>
      <c r="G69" s="1253"/>
      <c r="H69" s="1253"/>
      <c r="I69" s="1253"/>
      <c r="J69" s="1253"/>
      <c r="K69" s="1253"/>
    </row>
    <row r="70" spans="1:11">
      <c r="A70" s="1253"/>
      <c r="B70" s="1253"/>
      <c r="C70" s="1253"/>
      <c r="D70" s="1253"/>
      <c r="E70" s="1253"/>
      <c r="F70" s="1253"/>
      <c r="G70" s="1253"/>
      <c r="H70" s="1253"/>
      <c r="I70" s="1253"/>
      <c r="J70" s="1253"/>
      <c r="K70" s="1253"/>
    </row>
    <row r="71" spans="1:11">
      <c r="A71" s="1253"/>
      <c r="B71" s="1253"/>
      <c r="C71" s="1253"/>
      <c r="D71" s="1253"/>
      <c r="E71" s="1253"/>
      <c r="F71" s="1253"/>
      <c r="G71" s="1253"/>
      <c r="H71" s="1253"/>
      <c r="I71" s="1253"/>
      <c r="J71" s="1253"/>
      <c r="K71" s="1253"/>
    </row>
    <row r="72" spans="1:11">
      <c r="A72" s="1253"/>
      <c r="B72" s="1253"/>
      <c r="C72" s="1253"/>
      <c r="D72" s="1253"/>
      <c r="E72" s="1253"/>
      <c r="F72" s="1253"/>
      <c r="G72" s="1253"/>
      <c r="H72" s="1253"/>
      <c r="I72" s="1253"/>
      <c r="J72" s="1253"/>
      <c r="K72" s="1253"/>
    </row>
    <row r="73" spans="1:11">
      <c r="A73" s="1253"/>
      <c r="B73" s="1253"/>
      <c r="C73" s="1253"/>
      <c r="D73" s="1253"/>
      <c r="E73" s="1253"/>
      <c r="F73" s="1253"/>
      <c r="G73" s="1253"/>
      <c r="H73" s="1253"/>
      <c r="I73" s="1253"/>
      <c r="J73" s="1253"/>
      <c r="K73" s="1253"/>
    </row>
    <row r="74" spans="1:11">
      <c r="A74" s="1253"/>
      <c r="B74" s="1253"/>
      <c r="C74" s="1253"/>
      <c r="D74" s="1253"/>
      <c r="E74" s="1253"/>
      <c r="F74" s="1253"/>
      <c r="G74" s="1253"/>
      <c r="H74" s="1253"/>
      <c r="I74" s="1253"/>
      <c r="J74" s="1253"/>
      <c r="K74" s="1253"/>
    </row>
    <row r="75" spans="1:11">
      <c r="A75" s="1253"/>
      <c r="B75" s="1253"/>
      <c r="C75" s="1253"/>
      <c r="D75" s="1253"/>
      <c r="E75" s="1253"/>
      <c r="F75" s="1253"/>
      <c r="G75" s="1253"/>
      <c r="H75" s="1253"/>
      <c r="I75" s="1253"/>
      <c r="J75" s="1253"/>
      <c r="K75" s="1253"/>
    </row>
    <row r="76" spans="1:11">
      <c r="A76" s="1253"/>
      <c r="B76" s="1253"/>
      <c r="C76" s="1253"/>
      <c r="D76" s="1253"/>
      <c r="E76" s="1253"/>
      <c r="F76" s="1253"/>
      <c r="G76" s="1253"/>
      <c r="H76" s="1253"/>
      <c r="I76" s="1253"/>
      <c r="J76" s="1253"/>
      <c r="K76" s="1253"/>
    </row>
    <row r="77" spans="1:11">
      <c r="A77" s="1253"/>
      <c r="B77" s="1253"/>
      <c r="C77" s="1253"/>
      <c r="D77" s="1253"/>
      <c r="E77" s="1253"/>
      <c r="F77" s="1253"/>
      <c r="G77" s="1253"/>
      <c r="H77" s="1253"/>
      <c r="I77" s="1253"/>
      <c r="J77" s="1253"/>
      <c r="K77" s="1253"/>
    </row>
    <row r="78" spans="1:11">
      <c r="A78" s="1253"/>
      <c r="B78" s="1253"/>
      <c r="C78" s="1253"/>
      <c r="D78" s="1253"/>
      <c r="E78" s="1253"/>
      <c r="F78" s="1253"/>
      <c r="G78" s="1253"/>
      <c r="H78" s="1253"/>
      <c r="I78" s="1253"/>
      <c r="J78" s="1253"/>
      <c r="K78" s="1253"/>
    </row>
    <row r="79" spans="1:11">
      <c r="A79" s="1253"/>
      <c r="B79" s="1253"/>
      <c r="C79" s="1253"/>
      <c r="D79" s="1253"/>
      <c r="E79" s="1253"/>
      <c r="F79" s="1253"/>
      <c r="G79" s="1253"/>
      <c r="H79" s="1253"/>
      <c r="I79" s="1253"/>
      <c r="J79" s="1253"/>
      <c r="K79" s="1253"/>
    </row>
    <row r="80" spans="1:11">
      <c r="A80" s="1253"/>
      <c r="B80" s="1253"/>
      <c r="C80" s="1253"/>
      <c r="D80" s="1253"/>
      <c r="E80" s="1253"/>
      <c r="F80" s="1253"/>
      <c r="G80" s="1253"/>
      <c r="H80" s="1253"/>
      <c r="I80" s="1253"/>
      <c r="J80" s="1253"/>
      <c r="K80" s="1253"/>
    </row>
    <row r="81" spans="1:11">
      <c r="A81" s="1253"/>
      <c r="B81" s="1253"/>
      <c r="C81" s="1253"/>
      <c r="D81" s="1253"/>
      <c r="E81" s="1253"/>
      <c r="F81" s="1253"/>
      <c r="G81" s="1253"/>
      <c r="H81" s="1253"/>
      <c r="I81" s="1253"/>
      <c r="J81" s="1253"/>
      <c r="K81" s="1253"/>
    </row>
    <row r="82" spans="1:11">
      <c r="A82" s="1253"/>
      <c r="B82" s="1253"/>
      <c r="C82" s="1253"/>
      <c r="D82" s="1253"/>
      <c r="E82" s="1253"/>
      <c r="F82" s="1253"/>
      <c r="G82" s="1253"/>
      <c r="H82" s="1253"/>
      <c r="I82" s="1253"/>
      <c r="J82" s="1253"/>
      <c r="K82" s="1253"/>
    </row>
    <row r="83" spans="1:11">
      <c r="A83" s="1253"/>
      <c r="B83" s="1253"/>
      <c r="C83" s="1253"/>
      <c r="D83" s="1253"/>
      <c r="E83" s="1253"/>
      <c r="F83" s="1253"/>
      <c r="G83" s="1253"/>
      <c r="H83" s="1253"/>
      <c r="I83" s="1253"/>
      <c r="J83" s="1253"/>
      <c r="K83" s="1253"/>
    </row>
    <row r="84" spans="1:11">
      <c r="A84" s="1253"/>
      <c r="B84" s="1253"/>
      <c r="C84" s="1253"/>
      <c r="D84" s="1253"/>
      <c r="E84" s="1253"/>
      <c r="F84" s="1253"/>
      <c r="G84" s="1253"/>
      <c r="H84" s="1253"/>
      <c r="I84" s="1253"/>
      <c r="J84" s="1253"/>
      <c r="K84" s="1253"/>
    </row>
    <row r="85" spans="1:11">
      <c r="A85" s="1253"/>
      <c r="B85" s="1253"/>
      <c r="C85" s="1253"/>
      <c r="D85" s="1253"/>
      <c r="E85" s="1253"/>
      <c r="F85" s="1253"/>
      <c r="G85" s="1253"/>
      <c r="H85" s="1253"/>
      <c r="I85" s="1253"/>
      <c r="J85" s="1253"/>
      <c r="K85" s="1253"/>
    </row>
    <row r="86" spans="1:11">
      <c r="A86" s="1253"/>
      <c r="B86" s="1253"/>
      <c r="C86" s="1253"/>
      <c r="D86" s="1253"/>
      <c r="E86" s="1253"/>
      <c r="F86" s="1253"/>
      <c r="G86" s="1253"/>
      <c r="H86" s="1253"/>
      <c r="I86" s="1253"/>
      <c r="J86" s="1253"/>
      <c r="K86" s="1253"/>
    </row>
    <row r="87" spans="1:11">
      <c r="A87" s="1253"/>
      <c r="B87" s="1253"/>
      <c r="C87" s="1253"/>
      <c r="D87" s="1253"/>
      <c r="E87" s="1253"/>
      <c r="F87" s="1253"/>
      <c r="G87" s="1253"/>
      <c r="H87" s="1253"/>
      <c r="I87" s="1253"/>
      <c r="J87" s="1253"/>
      <c r="K87" s="1253"/>
    </row>
    <row r="88" spans="1:11">
      <c r="A88" s="1253"/>
      <c r="B88" s="1253"/>
      <c r="C88" s="1253"/>
      <c r="D88" s="1253"/>
      <c r="E88" s="1253"/>
      <c r="F88" s="1253"/>
      <c r="G88" s="1253"/>
      <c r="H88" s="1253"/>
      <c r="I88" s="1253"/>
      <c r="J88" s="1253"/>
      <c r="K88" s="1253"/>
    </row>
    <row r="89" spans="1:11">
      <c r="A89" s="1253"/>
      <c r="B89" s="1253"/>
      <c r="C89" s="1253"/>
      <c r="D89" s="1253"/>
      <c r="E89" s="1253"/>
      <c r="F89" s="1253"/>
      <c r="G89" s="1253"/>
      <c r="H89" s="1253"/>
      <c r="I89" s="1253"/>
      <c r="J89" s="1253"/>
      <c r="K89" s="1253"/>
    </row>
    <row r="90" spans="1:11">
      <c r="A90" s="1253"/>
      <c r="B90" s="1254"/>
      <c r="C90" s="1254"/>
      <c r="D90" s="1255"/>
      <c r="E90" s="1255"/>
      <c r="F90" s="1255"/>
      <c r="G90" s="1255"/>
      <c r="H90" s="1255"/>
      <c r="I90" s="1255"/>
      <c r="J90" s="1255"/>
      <c r="K90" s="1255"/>
    </row>
    <row r="91" spans="1:11">
      <c r="A91" s="1253"/>
      <c r="B91" s="1254"/>
      <c r="C91" s="1254"/>
      <c r="D91" s="1255"/>
      <c r="E91" s="1255"/>
      <c r="F91" s="1255"/>
      <c r="G91" s="1255"/>
      <c r="H91" s="1255"/>
      <c r="I91" s="1255"/>
      <c r="J91" s="1255"/>
      <c r="K91" s="1255"/>
    </row>
    <row r="92" spans="1:11">
      <c r="A92" s="1253"/>
      <c r="B92" s="1254"/>
      <c r="C92" s="1254"/>
      <c r="D92" s="1255"/>
      <c r="E92" s="1255"/>
      <c r="F92" s="1255"/>
      <c r="G92" s="1255"/>
      <c r="H92" s="1255"/>
      <c r="I92" s="1255"/>
      <c r="J92" s="1255"/>
      <c r="K92" s="1255"/>
    </row>
    <row r="93" spans="1:11">
      <c r="A93" s="1253"/>
      <c r="B93" s="1254"/>
      <c r="C93" s="1254"/>
      <c r="D93" s="1255"/>
      <c r="E93" s="1255"/>
      <c r="F93" s="1255"/>
      <c r="G93" s="1255"/>
      <c r="H93" s="1255"/>
      <c r="I93" s="1255"/>
      <c r="J93" s="1255"/>
      <c r="K93" s="1255"/>
    </row>
    <row r="94" spans="1:11">
      <c r="A94" s="1253"/>
      <c r="B94" s="1254"/>
      <c r="C94" s="1254"/>
      <c r="D94" s="1255"/>
      <c r="E94" s="1255"/>
      <c r="F94" s="1255"/>
      <c r="G94" s="1255"/>
      <c r="H94" s="1255"/>
      <c r="I94" s="1255"/>
      <c r="J94" s="1255"/>
      <c r="K94" s="1255"/>
    </row>
    <row r="95" spans="1:11">
      <c r="A95" s="1253"/>
      <c r="B95" s="1254"/>
      <c r="C95" s="1254"/>
      <c r="D95" s="1255"/>
      <c r="E95" s="1255"/>
      <c r="F95" s="1255"/>
      <c r="G95" s="1255"/>
      <c r="H95" s="1255"/>
      <c r="I95" s="1255"/>
      <c r="J95" s="1255"/>
      <c r="K95" s="1255"/>
    </row>
    <row r="96" spans="1:11">
      <c r="A96" s="1253"/>
      <c r="B96" s="1254"/>
      <c r="C96" s="1254"/>
      <c r="D96" s="1255"/>
      <c r="E96" s="1255"/>
      <c r="F96" s="1255"/>
      <c r="G96" s="1255"/>
      <c r="H96" s="1255"/>
      <c r="I96" s="1255"/>
      <c r="J96" s="1255"/>
      <c r="K96" s="1255"/>
    </row>
    <row r="97" spans="1:11">
      <c r="A97" s="1253"/>
      <c r="B97" s="1254"/>
      <c r="C97" s="1254"/>
      <c r="D97" s="1255"/>
      <c r="E97" s="1255"/>
      <c r="F97" s="1255"/>
      <c r="G97" s="1255"/>
      <c r="H97" s="1255"/>
      <c r="I97" s="1255"/>
      <c r="J97" s="1255"/>
      <c r="K97" s="1255"/>
    </row>
    <row r="98" spans="1:11">
      <c r="A98" s="1253"/>
      <c r="B98" s="1254"/>
      <c r="C98" s="1254"/>
      <c r="D98" s="1255"/>
      <c r="E98" s="1255"/>
      <c r="F98" s="1255"/>
      <c r="G98" s="1255"/>
      <c r="H98" s="1255"/>
      <c r="I98" s="1255"/>
      <c r="J98" s="1255"/>
      <c r="K98" s="1255"/>
    </row>
    <row r="99" spans="1:11">
      <c r="A99" s="1253"/>
      <c r="B99" s="1254"/>
      <c r="C99" s="1254"/>
      <c r="D99" s="1255"/>
      <c r="E99" s="1255"/>
      <c r="F99" s="1255"/>
      <c r="G99" s="1255"/>
      <c r="H99" s="1255"/>
      <c r="I99" s="1255"/>
      <c r="J99" s="1255"/>
      <c r="K99" s="1255"/>
    </row>
    <row r="100" spans="1:11">
      <c r="A100" s="1253"/>
      <c r="B100" s="1254"/>
      <c r="C100" s="1254"/>
      <c r="D100" s="1255"/>
      <c r="E100" s="1255"/>
      <c r="F100" s="1255"/>
      <c r="G100" s="1255"/>
      <c r="H100" s="1255"/>
      <c r="I100" s="1255"/>
      <c r="J100" s="1255"/>
      <c r="K100" s="1255"/>
    </row>
    <row r="101" spans="1:11">
      <c r="A101" s="1253"/>
      <c r="B101" s="1254"/>
      <c r="C101" s="1254"/>
      <c r="D101" s="1255"/>
      <c r="E101" s="1255"/>
      <c r="F101" s="1255"/>
      <c r="G101" s="1255"/>
      <c r="H101" s="1255"/>
      <c r="I101" s="1255"/>
      <c r="J101" s="1255"/>
      <c r="K101" s="1255"/>
    </row>
    <row r="102" spans="1:11">
      <c r="A102" s="1253"/>
      <c r="B102" s="1254"/>
      <c r="C102" s="1254"/>
      <c r="D102" s="1255"/>
      <c r="E102" s="1255"/>
      <c r="F102" s="1255"/>
      <c r="G102" s="1255"/>
      <c r="H102" s="1255"/>
      <c r="I102" s="1255"/>
      <c r="J102" s="1255"/>
      <c r="K102" s="1255"/>
    </row>
    <row r="103" spans="1:11">
      <c r="A103" s="1253"/>
      <c r="B103" s="1254"/>
      <c r="C103" s="1254"/>
      <c r="D103" s="1255"/>
      <c r="E103" s="1255"/>
      <c r="F103" s="1255"/>
      <c r="G103" s="1255"/>
      <c r="H103" s="1255"/>
      <c r="I103" s="1255"/>
      <c r="J103" s="1255"/>
      <c r="K103" s="1255"/>
    </row>
    <row r="104" spans="1:11">
      <c r="A104" s="1253"/>
      <c r="B104" s="1254"/>
      <c r="C104" s="1254"/>
      <c r="D104" s="1255"/>
      <c r="E104" s="1255"/>
      <c r="F104" s="1255"/>
      <c r="G104" s="1255"/>
      <c r="H104" s="1255"/>
      <c r="I104" s="1255"/>
      <c r="J104" s="1255"/>
      <c r="K104" s="1255"/>
    </row>
    <row r="105" spans="1:11">
      <c r="A105" s="1253"/>
      <c r="B105" s="1254"/>
      <c r="C105" s="1254"/>
      <c r="D105" s="1255"/>
      <c r="E105" s="1255"/>
      <c r="F105" s="1255"/>
      <c r="G105" s="1255"/>
      <c r="H105" s="1255"/>
      <c r="I105" s="1255"/>
      <c r="J105" s="1255"/>
      <c r="K105" s="1255"/>
    </row>
    <row r="106" spans="1:11">
      <c r="A106" s="1253"/>
      <c r="B106" s="1254"/>
      <c r="C106" s="1254"/>
      <c r="D106" s="1255"/>
      <c r="E106" s="1255"/>
      <c r="F106" s="1255"/>
      <c r="G106" s="1255"/>
      <c r="H106" s="1255"/>
      <c r="I106" s="1255"/>
      <c r="J106" s="1255"/>
      <c r="K106" s="1255"/>
    </row>
    <row r="107" spans="1:11">
      <c r="A107" s="1253"/>
      <c r="B107" s="1254"/>
      <c r="C107" s="1254"/>
      <c r="D107" s="1255"/>
      <c r="E107" s="1255"/>
      <c r="F107" s="1255"/>
      <c r="G107" s="1255"/>
      <c r="H107" s="1255"/>
      <c r="I107" s="1255"/>
      <c r="J107" s="1255"/>
      <c r="K107" s="1255"/>
    </row>
  </sheetData>
  <customSheetViews>
    <customSheetView guid="{521B9B62-B5E4-4E18-A682-03EC47CAA2D7}" scale="115" showPageBreaks="1" showGridLines="0" printArea="1" hiddenRows="1" hiddenColumns="1" view="pageBreakPreview" topLeftCell="A10">
      <selection activeCell="G17" sqref="G17"/>
      <pageMargins left="0.511811023622047" right="0.275590551181102" top="0.511811023622047" bottom="0.866141732283464" header="0.236220472440945" footer="0.236220472440945"/>
      <printOptions horizontalCentered="1"/>
      <pageSetup paperSize="9" scale="79" fitToHeight="5" orientation="landscape"/>
      <headerFooter alignWithMargins="0">
        <oddFooter>&amp;R&amp;"Book Antiqua,Bold"&amp;10Schedule-5/ Page &amp;P of &amp;N</oddFooter>
      </headerFooter>
    </customSheetView>
    <customSheetView guid="{4C2A6BCE-1067-41DA-B8E4-030BD18363EA}" scale="115" showPageBreaks="1" showGridLines="0" printArea="1" hiddenRows="1" hiddenColumns="1" view="pageBreakPreview" topLeftCell="G14">
      <selection activeCell="J17" sqref="J17"/>
      <pageMargins left="0.511811023622047" right="0.275590551181102" top="0.511811023622047" bottom="0.866141732283464" header="0.236220472440945" footer="0.236220472440945"/>
      <printOptions horizontalCentered="1"/>
      <pageSetup paperSize="9" scale="79" fitToHeight="5" orientation="landscape"/>
      <headerFooter alignWithMargins="0">
        <oddFooter>&amp;R&amp;"Book Antiqua,Bold"&amp;10Schedule-5/ Page &amp;P of &amp;N</oddFooter>
      </headerFooter>
    </customSheetView>
    <customSheetView guid="{F9C63928-D54C-449A-864F-E2728613909C}" scale="115" showPageBreaks="1" showGridLines="0" printArea="1" hiddenRows="1" hiddenColumns="1" view="pageBreakPreview" topLeftCell="A5">
      <selection activeCell="G17" sqref="G17"/>
      <pageMargins left="0.511811023622047" right="0.275590551181102" top="0.511811023622047" bottom="0.866141732283464" header="0.236220472440945" footer="0.236220472440945"/>
      <printOptions horizontalCentered="1"/>
      <pageSetup paperSize="9" scale="79" fitToHeight="5" orientation="landscape"/>
      <headerFooter alignWithMargins="0">
        <oddFooter>&amp;R&amp;"Book Antiqua,Bold"&amp;10Schedule-5/ Page &amp;P of &amp;N</oddFooter>
      </headerFooter>
    </customSheetView>
    <customSheetView guid="{F990EF88-1CA0-4558-B8BC-45A1746C1850}" scale="115" showPageBreaks="1" showGridLines="0" printArea="1" hiddenRows="1" hiddenColumns="1" view="pageBreakPreview" topLeftCell="A10">
      <selection activeCell="G17" sqref="G17"/>
      <pageMargins left="0.511811023622047" right="0.275590551181102" top="0.511811023622047" bottom="0.866141732283464" header="0.236220472440945" footer="0.236220472440945"/>
      <printOptions horizontalCentered="1"/>
      <pageSetup paperSize="9" scale="79" fitToHeight="5" orientation="landscape"/>
      <headerFooter alignWithMargins="0">
        <oddFooter>&amp;R&amp;"Book Antiqua,Bold"&amp;10Schedule-5/ Page &amp;P of &amp;N</oddFooter>
      </headerFooter>
    </customSheetView>
  </customSheetViews>
  <mergeCells count="16">
    <mergeCell ref="A3:K3"/>
    <mergeCell ref="AB3:AC3"/>
    <mergeCell ref="A5:K5"/>
    <mergeCell ref="A8:E8"/>
    <mergeCell ref="I8:K8"/>
    <mergeCell ref="B9:E9"/>
    <mergeCell ref="I9:L9"/>
    <mergeCell ref="B10:E10"/>
    <mergeCell ref="I10:L10"/>
    <mergeCell ref="B11:E11"/>
    <mergeCell ref="I11:L11"/>
    <mergeCell ref="B12:E12"/>
    <mergeCell ref="I12:K12"/>
    <mergeCell ref="A13:B13"/>
    <mergeCell ref="Q14:R14"/>
    <mergeCell ref="T14:U14"/>
  </mergeCells>
  <conditionalFormatting sqref="G17:G20">
    <cfRule type="expression" dxfId="0" priority="4" stopIfTrue="1">
      <formula>A17&gt;0</formula>
    </cfRule>
  </conditionalFormatting>
  <conditionalFormatting sqref="I17:J20">
    <cfRule type="expression" dxfId="0" priority="1" stopIfTrue="1">
      <formula>D17&gt;0</formula>
    </cfRule>
  </conditionalFormatting>
  <dataValidations count="2">
    <dataValidation type="decimal" operator="greaterThan" allowBlank="1" showInputMessage="1" showErrorMessage="1" error="Enter only Numeric value greater than zero or leave the cell blank !" sqref="G17:G20 J17:J20">
      <formula1>0</formula1>
    </dataValidation>
    <dataValidation type="list" allowBlank="1" showInputMessage="1" showErrorMessage="1" error="Enter only Numeric value greater than zero or leave the cell blank !" sqref="I17:I20">
      <formula1>"0%,5%,12%,18%,28%"</formula1>
    </dataValidation>
  </dataValidations>
  <printOptions horizontalCentered="1"/>
  <pageMargins left="0.511811023622047" right="0.275590551181102" top="0.511811023622047" bottom="0.866141732283464" header="0.236220472440945" footer="0.236220472440945"/>
  <pageSetup paperSize="9" scale="79" fitToHeight="5" orientation="landscape"/>
  <headerFooter alignWithMargins="0">
    <oddFooter>&amp;R&amp;"Book Antiqua,Bold"&amp;10Schedule-5/ Page &amp;P of &amp;N</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indexed="11"/>
  </sheetPr>
  <dimension ref="A1:T39"/>
  <sheetViews>
    <sheetView showGridLines="0" showZeros="0" view="pageBreakPreview" zoomScaleNormal="100" workbookViewId="0">
      <selection activeCell="C22" sqref="C22:F22"/>
    </sheetView>
  </sheetViews>
  <sheetFormatPr defaultColWidth="9" defaultRowHeight="16.5"/>
  <cols>
    <col min="1" max="2" width="6.625" style="1093" customWidth="1"/>
    <col min="3" max="3" width="21.625" style="1093" customWidth="1"/>
    <col min="4" max="4" width="13.375" style="1093" customWidth="1"/>
    <col min="5" max="5" width="23.625" style="1093" customWidth="1"/>
    <col min="6" max="6" width="11.875" style="1093" customWidth="1"/>
    <col min="7" max="7" width="14.375" style="1093" customWidth="1"/>
    <col min="8" max="8" width="9.625" style="1094" customWidth="1"/>
    <col min="9" max="9" width="11.75" style="1095" customWidth="1"/>
    <col min="10" max="10" width="8.625" style="1096" customWidth="1"/>
    <col min="11" max="11" width="33.5" style="1096" customWidth="1"/>
    <col min="12" max="12" width="11.875" style="1096" customWidth="1"/>
    <col min="13" max="13" width="21.375" style="1096" customWidth="1"/>
    <col min="14" max="14" width="14.25" style="1096" customWidth="1"/>
    <col min="15" max="20" width="9" style="1096"/>
    <col min="21" max="16384" width="9" style="1097"/>
  </cols>
  <sheetData>
    <row r="1" s="1091" customFormat="1" ht="40.15" customHeight="1" spans="1:20">
      <c r="A1" s="1098" t="s">
        <v>80</v>
      </c>
      <c r="B1" s="1098"/>
      <c r="C1" s="1098"/>
      <c r="D1" s="1098"/>
      <c r="E1" s="1098"/>
      <c r="F1" s="1098"/>
      <c r="G1" s="1098"/>
      <c r="H1" s="1099"/>
      <c r="I1" s="1100"/>
      <c r="J1" s="1101"/>
      <c r="K1" s="1101"/>
      <c r="L1" s="1101"/>
      <c r="M1" s="1101"/>
      <c r="N1" s="1101"/>
      <c r="O1" s="1101"/>
      <c r="P1" s="1101"/>
      <c r="Q1" s="1101"/>
      <c r="R1" s="1101"/>
      <c r="S1" s="1101"/>
      <c r="T1" s="1101"/>
    </row>
    <row r="2" ht="18" customHeight="1" spans="1:20">
      <c r="A2" s="1033" t="e">
        <f>#REF!</f>
        <v>#REF!</v>
      </c>
      <c r="B2" s="1033"/>
      <c r="C2" s="1034"/>
      <c r="D2" s="1102"/>
      <c r="E2" s="1102"/>
      <c r="F2" s="1102"/>
      <c r="G2" s="1036" t="s">
        <v>81</v>
      </c>
    </row>
    <row r="3" ht="18" customHeight="1" spans="1:20">
      <c r="A3" s="1037"/>
      <c r="B3" s="1037"/>
      <c r="C3" s="1038"/>
      <c r="D3" s="1087"/>
      <c r="E3" s="1087"/>
      <c r="F3" s="1087"/>
      <c r="G3" s="1039"/>
    </row>
    <row r="4" ht="19.15" customHeight="1" spans="1:20">
      <c r="A4" s="1103" t="s">
        <v>82</v>
      </c>
      <c r="B4" s="1103"/>
      <c r="C4" s="1103"/>
      <c r="D4" s="1103"/>
      <c r="E4" s="1103"/>
      <c r="F4" s="1103"/>
      <c r="G4" s="1103"/>
    </row>
    <row r="5" ht="21" customHeight="1" spans="1:20">
      <c r="A5" s="1104" t="s">
        <v>10</v>
      </c>
      <c r="B5" s="1104"/>
      <c r="C5" s="1103"/>
      <c r="D5" s="1103"/>
      <c r="E5" s="1103"/>
      <c r="F5" s="1103"/>
      <c r="G5" s="1103"/>
    </row>
    <row r="6" spans="1:20">
      <c r="A6" s="1047" t="s">
        <v>12</v>
      </c>
      <c r="B6" s="1047"/>
      <c r="C6" s="1047"/>
      <c r="D6" s="1048"/>
      <c r="E6" s="1103"/>
      <c r="F6" s="1103"/>
      <c r="G6" s="1103"/>
    </row>
    <row r="7" spans="1:20">
      <c r="A7" s="1051" t="s">
        <v>45</v>
      </c>
      <c r="B7" s="1047"/>
      <c r="C7" s="1047"/>
      <c r="D7" s="1047"/>
      <c r="E7" s="1103"/>
      <c r="F7" s="1103"/>
      <c r="G7" s="1103"/>
    </row>
    <row r="8" spans="1:20">
      <c r="A8" s="1051" t="s">
        <v>46</v>
      </c>
      <c r="B8" s="1047"/>
      <c r="C8" s="1047"/>
      <c r="D8" s="1047"/>
      <c r="E8" s="1103"/>
      <c r="F8" s="1103"/>
      <c r="G8" s="1103"/>
    </row>
    <row r="9" spans="1:20">
      <c r="A9" s="1053" t="s">
        <v>47</v>
      </c>
      <c r="B9" s="1053"/>
      <c r="C9" s="1053"/>
      <c r="D9" s="1053"/>
      <c r="E9" s="1103"/>
      <c r="F9" s="1103"/>
      <c r="G9" s="1103"/>
    </row>
    <row r="10" ht="21" customHeight="1" spans="1:20">
      <c r="A10" s="1051" t="s">
        <v>20</v>
      </c>
      <c r="B10" s="1047"/>
      <c r="C10" s="1047"/>
      <c r="D10" s="1048"/>
      <c r="E10" s="1103"/>
      <c r="F10" s="1103"/>
      <c r="G10" s="1103"/>
    </row>
    <row r="11" ht="59.25" customHeight="1" spans="1:20">
      <c r="A11" s="1105" t="s">
        <v>83</v>
      </c>
      <c r="B11" s="1105"/>
      <c r="C11" s="1106" t="e">
        <f>#REF!</f>
        <v>#REF!</v>
      </c>
      <c r="D11" s="1106"/>
      <c r="E11" s="1106"/>
      <c r="F11" s="1106"/>
      <c r="G11" s="1106"/>
    </row>
    <row r="12" ht="21" customHeight="1" spans="1:20">
      <c r="A12" s="1107" t="s">
        <v>84</v>
      </c>
      <c r="B12" s="1107"/>
      <c r="C12" s="1108"/>
      <c r="D12" s="1107"/>
      <c r="E12" s="1107"/>
      <c r="F12" s="1107"/>
      <c r="G12" s="1107"/>
    </row>
    <row r="13" ht="42" customHeight="1" spans="1:20">
      <c r="A13" s="1109" t="s">
        <v>85</v>
      </c>
      <c r="B13" s="1109"/>
      <c r="C13" s="1109"/>
      <c r="D13" s="1109"/>
      <c r="E13" s="1109"/>
      <c r="F13" s="1109"/>
      <c r="G13" s="1109"/>
      <c r="I13" s="1110"/>
      <c r="J13" s="1111" t="s">
        <v>86</v>
      </c>
      <c r="K13" s="1112"/>
      <c r="L13" s="1112"/>
    </row>
    <row r="14" ht="53.25" customHeight="1" spans="1:20">
      <c r="B14" s="1113">
        <v>1</v>
      </c>
      <c r="C14" s="1114" t="s">
        <v>87</v>
      </c>
      <c r="D14" s="1115"/>
      <c r="E14" s="1115"/>
      <c r="F14" s="1116"/>
      <c r="G14" s="1117"/>
      <c r="I14" s="1118" t="e">
        <f>+#REF!+'Sch-2'!H18+#REF!</f>
        <v>#REF!</v>
      </c>
      <c r="J14" s="1119" t="e">
        <f>IF(I14=0,0,G14/I14)</f>
        <v>#REF!</v>
      </c>
      <c r="K14" s="1112"/>
      <c r="L14" s="1112"/>
    </row>
    <row r="15" ht="54" customHeight="1" spans="1:20">
      <c r="B15" s="1113">
        <v>2</v>
      </c>
      <c r="C15" s="1114" t="s">
        <v>88</v>
      </c>
      <c r="D15" s="1115"/>
      <c r="E15" s="1115"/>
      <c r="F15" s="1116"/>
      <c r="G15" s="1120"/>
      <c r="I15" s="1118" t="e">
        <f>+#REF!+'Sch-2'!H19+#REF!</f>
        <v>#REF!</v>
      </c>
      <c r="J15" s="1119">
        <f>G15</f>
        <v>0</v>
      </c>
      <c r="K15" s="1112"/>
      <c r="L15" s="1112"/>
    </row>
    <row r="16" s="1092" customFormat="1" ht="55.15" hidden="1" customHeight="1" spans="1:20">
      <c r="B16" s="1121">
        <v>3</v>
      </c>
      <c r="C16" s="1122" t="s">
        <v>89</v>
      </c>
      <c r="D16" s="1123"/>
      <c r="E16" s="1123"/>
      <c r="F16" s="1124"/>
      <c r="G16" s="1125"/>
      <c r="H16" s="1094"/>
      <c r="I16" s="1126"/>
      <c r="J16" s="1127"/>
      <c r="K16" s="1128"/>
      <c r="L16" s="1128"/>
      <c r="M16" s="1129"/>
      <c r="N16" s="1129"/>
      <c r="O16" s="1129"/>
      <c r="P16" s="1129"/>
      <c r="Q16" s="1129"/>
      <c r="R16" s="1129"/>
      <c r="S16" s="1129"/>
      <c r="T16" s="1129"/>
    </row>
    <row r="17" s="1092" customFormat="1" ht="21" hidden="1" customHeight="1" spans="1:20">
      <c r="B17" s="1130"/>
      <c r="C17" s="1131" t="s">
        <v>90</v>
      </c>
      <c r="D17" s="1132"/>
      <c r="E17" s="1133"/>
      <c r="F17" s="1134" t="s">
        <v>91</v>
      </c>
      <c r="G17" s="1135"/>
      <c r="H17" s="1094"/>
      <c r="I17" s="1136" t="e">
        <f>+#REF!</f>
        <v>#REF!</v>
      </c>
      <c r="J17" s="1119" t="e">
        <f>IF(I17=0,0,G17/I17)</f>
        <v>#REF!</v>
      </c>
      <c r="K17" s="1137" t="s">
        <v>90</v>
      </c>
      <c r="L17" s="1138" t="e">
        <f>J14+J15+J17+J23</f>
        <v>#REF!</v>
      </c>
      <c r="M17" s="1129"/>
      <c r="N17" s="1129"/>
      <c r="O17" s="1129"/>
      <c r="P17" s="1129"/>
      <c r="Q17" s="1129"/>
      <c r="R17" s="1129"/>
      <c r="S17" s="1129"/>
      <c r="T17" s="1129"/>
    </row>
    <row r="18" s="1092" customFormat="1" ht="21" hidden="1" customHeight="1" spans="1:20">
      <c r="B18" s="1130"/>
      <c r="C18" s="1131" t="s">
        <v>92</v>
      </c>
      <c r="D18" s="1132"/>
      <c r="E18" s="1133"/>
      <c r="F18" s="1134" t="s">
        <v>91</v>
      </c>
      <c r="G18" s="1135"/>
      <c r="H18" s="1094"/>
      <c r="I18" s="1136" t="e">
        <f>#REF!</f>
        <v>#REF!</v>
      </c>
      <c r="J18" s="1119" t="e">
        <f>IF(I18=0,0,G18/I18)</f>
        <v>#REF!</v>
      </c>
      <c r="K18" s="1137" t="s">
        <v>93</v>
      </c>
      <c r="L18" s="1138" t="e">
        <f>+J14+J15+J18+J24</f>
        <v>#REF!</v>
      </c>
      <c r="M18" s="1129"/>
      <c r="N18" s="1129"/>
      <c r="O18" s="1129"/>
      <c r="P18" s="1129"/>
      <c r="Q18" s="1129"/>
      <c r="R18" s="1129"/>
      <c r="S18" s="1129"/>
      <c r="T18" s="1129"/>
    </row>
    <row r="19" s="1092" customFormat="1" ht="21" hidden="1" customHeight="1" spans="1:20">
      <c r="B19" s="1130"/>
      <c r="C19" s="1131" t="s">
        <v>94</v>
      </c>
      <c r="D19" s="1132"/>
      <c r="E19" s="1133"/>
      <c r="F19" s="1134" t="s">
        <v>91</v>
      </c>
      <c r="G19" s="1135"/>
      <c r="H19" s="1094"/>
      <c r="I19" s="1136">
        <f>+'Sch-2'!H18</f>
        <v>0</v>
      </c>
      <c r="J19" s="1119">
        <f>IF(I19=0,0,G19/I19)</f>
        <v>0</v>
      </c>
      <c r="K19" s="1137" t="s">
        <v>94</v>
      </c>
      <c r="L19" s="1138" t="e">
        <f>+J14+J15+J19+J25</f>
        <v>#REF!</v>
      </c>
      <c r="M19" s="1129"/>
      <c r="N19" s="1129"/>
      <c r="O19" s="1129"/>
      <c r="P19" s="1129"/>
      <c r="Q19" s="1129"/>
      <c r="R19" s="1129"/>
      <c r="S19" s="1129"/>
      <c r="T19" s="1129"/>
    </row>
    <row r="20" s="1092" customFormat="1" ht="43.5" hidden="1" customHeight="1" spans="1:20">
      <c r="B20" s="1130"/>
      <c r="C20" s="1131" t="s">
        <v>95</v>
      </c>
      <c r="D20" s="1132"/>
      <c r="E20" s="1133"/>
      <c r="F20" s="1134" t="s">
        <v>91</v>
      </c>
      <c r="G20" s="1135"/>
      <c r="H20" s="1094"/>
      <c r="I20" s="1136" t="e">
        <f>+#REF!</f>
        <v>#REF!</v>
      </c>
      <c r="J20" s="1119" t="e">
        <f>IF(I20=0,0,G20/I20)</f>
        <v>#REF!</v>
      </c>
      <c r="K20" s="1137" t="s">
        <v>96</v>
      </c>
      <c r="L20" s="1138" t="e">
        <f>+J26+J20+J15+J14</f>
        <v>#REF!</v>
      </c>
      <c r="M20" s="1129"/>
      <c r="N20" s="1129"/>
      <c r="O20" s="1129"/>
      <c r="P20" s="1129"/>
      <c r="Q20" s="1129"/>
      <c r="R20" s="1129"/>
      <c r="S20" s="1129"/>
      <c r="T20" s="1129"/>
    </row>
    <row r="21" s="1092" customFormat="1" ht="34.5" hidden="1" customHeight="1" spans="1:20">
      <c r="B21" s="1139"/>
      <c r="C21" s="1140" t="s">
        <v>97</v>
      </c>
      <c r="D21" s="1141"/>
      <c r="E21" s="1133"/>
      <c r="F21" s="1142" t="s">
        <v>91</v>
      </c>
      <c r="G21" s="1143"/>
      <c r="H21" s="1094"/>
      <c r="I21" s="1136" t="e">
        <f>#REF!</f>
        <v>#REF!</v>
      </c>
      <c r="J21" s="1127"/>
      <c r="K21" s="1144" t="s">
        <v>98</v>
      </c>
      <c r="L21" s="1145" t="e">
        <f>#REF!+#REF!+#REF!+#REF!+#REF!+#REF!</f>
        <v>#REF!</v>
      </c>
      <c r="M21" s="1129"/>
      <c r="N21" s="1129"/>
      <c r="O21" s="1129"/>
      <c r="P21" s="1129"/>
      <c r="Q21" s="1129"/>
      <c r="R21" s="1129"/>
      <c r="S21" s="1129"/>
      <c r="T21" s="1129"/>
    </row>
    <row r="22" s="1092" customFormat="1" ht="55.15" customHeight="1" spans="1:20">
      <c r="B22" s="1121">
        <v>4</v>
      </c>
      <c r="C22" s="1146" t="s">
        <v>99</v>
      </c>
      <c r="D22" s="1147"/>
      <c r="E22" s="1147"/>
      <c r="F22" s="1148"/>
      <c r="G22" s="1125"/>
      <c r="H22" s="1094"/>
      <c r="I22" s="1126"/>
      <c r="J22" s="1127"/>
      <c r="K22" s="1128"/>
      <c r="L22" s="1128"/>
      <c r="M22" s="1129"/>
      <c r="N22" s="1129"/>
      <c r="O22" s="1129"/>
      <c r="P22" s="1129"/>
      <c r="Q22" s="1129"/>
      <c r="R22" s="1129"/>
      <c r="S22" s="1129"/>
      <c r="T22" s="1129"/>
    </row>
    <row r="23" s="1092" customFormat="1" ht="21" customHeight="1" spans="1:20">
      <c r="A23" s="1149"/>
      <c r="B23" s="1130"/>
      <c r="C23" s="1131" t="s">
        <v>90</v>
      </c>
      <c r="D23" s="1132"/>
      <c r="E23" s="1150"/>
      <c r="F23" s="1134" t="s">
        <v>100</v>
      </c>
      <c r="G23" s="1151"/>
      <c r="H23" s="1094"/>
      <c r="I23" s="1136" t="e">
        <f>+#REF!</f>
        <v>#REF!</v>
      </c>
      <c r="J23" s="1152">
        <f>G23</f>
        <v>0</v>
      </c>
      <c r="K23" s="1129"/>
      <c r="L23" s="1129"/>
      <c r="M23" s="1129"/>
      <c r="N23" s="1129"/>
      <c r="O23" s="1129"/>
      <c r="P23" s="1129"/>
      <c r="Q23" s="1129"/>
      <c r="R23" s="1129"/>
      <c r="S23" s="1129"/>
      <c r="T23" s="1129"/>
    </row>
    <row r="24" s="1092" customFormat="1" ht="21" hidden="1" customHeight="1" spans="1:20">
      <c r="A24" s="1149"/>
      <c r="B24" s="1130"/>
      <c r="C24" s="1131" t="s">
        <v>92</v>
      </c>
      <c r="D24" s="1132"/>
      <c r="E24" s="1150"/>
      <c r="F24" s="1134" t="s">
        <v>100</v>
      </c>
      <c r="G24" s="1151"/>
      <c r="H24" s="1094"/>
      <c r="I24" s="1136" t="e">
        <f>#REF!</f>
        <v>#REF!</v>
      </c>
      <c r="J24" s="1152">
        <f>G24</f>
        <v>0</v>
      </c>
      <c r="K24" s="1129"/>
      <c r="L24" s="1129"/>
      <c r="M24" s="1129"/>
      <c r="N24" s="1129"/>
      <c r="O24" s="1129"/>
      <c r="P24" s="1129"/>
      <c r="Q24" s="1129"/>
      <c r="R24" s="1129"/>
      <c r="S24" s="1129"/>
      <c r="T24" s="1129"/>
    </row>
    <row r="25" s="1092" customFormat="1" ht="21" hidden="1" customHeight="1" spans="1:20">
      <c r="A25" s="1149"/>
      <c r="B25" s="1130"/>
      <c r="C25" s="1131" t="s">
        <v>94</v>
      </c>
      <c r="D25" s="1132"/>
      <c r="E25" s="1150"/>
      <c r="F25" s="1134" t="s">
        <v>100</v>
      </c>
      <c r="G25" s="1151"/>
      <c r="H25" s="1094"/>
      <c r="I25" s="1136">
        <f>+'Sch-2'!H18</f>
        <v>0</v>
      </c>
      <c r="J25" s="1152">
        <f>G25</f>
        <v>0</v>
      </c>
      <c r="K25" s="1129"/>
      <c r="L25" s="1129"/>
      <c r="M25" s="1129"/>
      <c r="N25" s="1129"/>
      <c r="O25" s="1129"/>
      <c r="P25" s="1129"/>
      <c r="Q25" s="1129"/>
      <c r="R25" s="1129"/>
      <c r="S25" s="1129"/>
      <c r="T25" s="1129"/>
    </row>
    <row r="26" s="1092" customFormat="1" ht="21" customHeight="1" spans="1:20">
      <c r="A26" s="1149"/>
      <c r="B26" s="1130"/>
      <c r="C26" s="1131" t="s">
        <v>101</v>
      </c>
      <c r="D26" s="1132"/>
      <c r="E26" s="1150"/>
      <c r="F26" s="1134" t="s">
        <v>100</v>
      </c>
      <c r="G26" s="1151"/>
      <c r="H26" s="1094"/>
      <c r="I26" s="1136" t="e">
        <f>+#REF!</f>
        <v>#REF!</v>
      </c>
      <c r="J26" s="1153">
        <f>G26</f>
        <v>0</v>
      </c>
      <c r="K26" s="1129"/>
      <c r="L26" s="1129"/>
      <c r="M26" s="1129"/>
      <c r="N26" s="1129"/>
      <c r="O26" s="1129"/>
      <c r="P26" s="1129"/>
      <c r="Q26" s="1129"/>
      <c r="R26" s="1129"/>
      <c r="S26" s="1129"/>
      <c r="T26" s="1129"/>
    </row>
    <row r="27" s="1092" customFormat="1" ht="13.5" hidden="1" customHeight="1" spans="1:20">
      <c r="A27" s="1149"/>
      <c r="B27" s="1139"/>
      <c r="C27" s="1140" t="s">
        <v>97</v>
      </c>
      <c r="D27" s="1141"/>
      <c r="E27" s="1154"/>
      <c r="F27" s="1142" t="s">
        <v>100</v>
      </c>
      <c r="G27" s="1155"/>
      <c r="H27" s="1094"/>
      <c r="I27" s="1156" t="e">
        <f>#REF!</f>
        <v>#REF!</v>
      </c>
      <c r="J27" s="1129"/>
      <c r="K27" s="1129"/>
      <c r="L27" s="1129"/>
      <c r="M27" s="1129"/>
      <c r="N27" s="1129"/>
      <c r="O27" s="1129"/>
      <c r="P27" s="1129"/>
      <c r="Q27" s="1129"/>
      <c r="R27" s="1129"/>
      <c r="S27" s="1129"/>
      <c r="T27" s="1129"/>
    </row>
    <row r="28" s="1092" customFormat="1" ht="54.75" hidden="1" customHeight="1" spans="1:20">
      <c r="A28" s="1149"/>
      <c r="B28" s="1113">
        <v>3</v>
      </c>
      <c r="C28" s="1114" t="s">
        <v>102</v>
      </c>
      <c r="D28" s="1115"/>
      <c r="E28" s="1115"/>
      <c r="F28" s="1116"/>
      <c r="G28" s="1117"/>
      <c r="H28" s="1094"/>
      <c r="I28" s="1156" t="e">
        <f>#REF!+#REF!+#REF!+#REF!</f>
        <v>#REF!</v>
      </c>
      <c r="J28" s="1129"/>
      <c r="K28" s="1129"/>
      <c r="L28" s="1129"/>
      <c r="M28" s="1129"/>
      <c r="N28" s="1129"/>
      <c r="O28" s="1129"/>
      <c r="P28" s="1129"/>
      <c r="Q28" s="1129"/>
      <c r="R28" s="1129"/>
      <c r="S28" s="1129"/>
      <c r="T28" s="1129"/>
    </row>
    <row r="29" s="1092" customFormat="1" ht="58.5" hidden="1" customHeight="1" spans="1:20">
      <c r="A29" s="1149"/>
      <c r="B29" s="1113">
        <v>4</v>
      </c>
      <c r="C29" s="1114" t="s">
        <v>103</v>
      </c>
      <c r="D29" s="1115"/>
      <c r="E29" s="1115"/>
      <c r="F29" s="1116"/>
      <c r="G29" s="1120"/>
      <c r="H29" s="1094"/>
      <c r="I29" s="1156" t="e">
        <f>#REF!+#REF!+#REF!+#REF!</f>
        <v>#REF!</v>
      </c>
      <c r="J29" s="1129"/>
      <c r="K29" s="1129"/>
      <c r="L29" s="1129"/>
      <c r="M29" s="1129"/>
      <c r="N29" s="1129"/>
      <c r="O29" s="1129"/>
      <c r="P29" s="1129"/>
      <c r="Q29" s="1129"/>
      <c r="R29" s="1129"/>
      <c r="S29" s="1129"/>
      <c r="T29" s="1129"/>
    </row>
    <row r="30" s="1092" customFormat="1" ht="33" customHeight="1" spans="1:20">
      <c r="A30" s="1149"/>
      <c r="B30" s="1157"/>
      <c r="C30" s="1158" t="s">
        <v>104</v>
      </c>
      <c r="D30" s="1158"/>
      <c r="E30" s="1158"/>
      <c r="F30" s="1158"/>
      <c r="G30" s="1158"/>
      <c r="H30" s="1094"/>
      <c r="I30" s="1094"/>
      <c r="J30" s="1129"/>
      <c r="K30" s="1129"/>
      <c r="L30" s="1129"/>
      <c r="M30" s="1129"/>
      <c r="N30" s="1129"/>
      <c r="O30" s="1129"/>
      <c r="P30" s="1129"/>
      <c r="Q30" s="1129"/>
      <c r="R30" s="1129"/>
      <c r="S30" s="1129"/>
      <c r="T30" s="1129"/>
    </row>
    <row r="31" s="1092" customFormat="1" ht="48.75" hidden="1" customHeight="1" spans="1:20">
      <c r="A31" s="1149"/>
      <c r="B31" s="1159">
        <v>5</v>
      </c>
      <c r="C31" s="1160" t="s">
        <v>105</v>
      </c>
      <c r="D31" s="1160"/>
      <c r="E31" s="1160"/>
      <c r="F31" s="1160"/>
      <c r="G31" s="1160"/>
      <c r="H31" s="1094"/>
      <c r="I31" s="1094"/>
      <c r="J31" s="1129"/>
      <c r="K31" s="1129"/>
      <c r="L31" s="1129"/>
      <c r="M31" s="1129"/>
      <c r="N31" s="1129"/>
      <c r="O31" s="1129"/>
      <c r="P31" s="1129"/>
      <c r="Q31" s="1129"/>
      <c r="R31" s="1129"/>
      <c r="S31" s="1129"/>
      <c r="T31" s="1129"/>
    </row>
    <row r="32" s="1092" customFormat="1" ht="88.5" hidden="1" customHeight="1" spans="1:20">
      <c r="A32" s="1149"/>
      <c r="B32" s="1161"/>
      <c r="C32" s="1161"/>
      <c r="D32" s="1161"/>
      <c r="E32" s="1161"/>
      <c r="F32" s="1161"/>
      <c r="G32" s="1161"/>
      <c r="H32" s="1094"/>
      <c r="I32" s="1094"/>
      <c r="J32" s="1129"/>
      <c r="K32" s="1129"/>
      <c r="L32" s="1129"/>
      <c r="M32" s="1129"/>
      <c r="N32" s="1129"/>
      <c r="O32" s="1129"/>
      <c r="P32" s="1129"/>
      <c r="Q32" s="1129"/>
      <c r="R32" s="1129"/>
      <c r="S32" s="1129"/>
      <c r="T32" s="1129"/>
    </row>
    <row r="33" s="1092" customFormat="1" ht="38.25" hidden="1" customHeight="1" spans="1:20">
      <c r="A33" s="1107"/>
      <c r="B33" s="1162"/>
      <c r="C33" s="1160" t="s">
        <v>106</v>
      </c>
      <c r="D33" s="1160"/>
      <c r="E33" s="1160"/>
      <c r="F33" s="1160"/>
      <c r="G33" s="1160"/>
      <c r="H33" s="1094"/>
      <c r="I33" s="1094"/>
      <c r="J33" s="1129"/>
      <c r="K33" s="1129"/>
      <c r="L33" s="1129"/>
      <c r="M33" s="1129"/>
      <c r="N33" s="1129"/>
      <c r="O33" s="1129"/>
      <c r="P33" s="1129"/>
      <c r="Q33" s="1129"/>
      <c r="R33" s="1129"/>
      <c r="S33" s="1129"/>
      <c r="T33" s="1129"/>
    </row>
    <row r="34" s="1092" customFormat="1" spans="1:20">
      <c r="A34" s="1107" t="s">
        <v>107</v>
      </c>
      <c r="B34" s="1162"/>
      <c r="C34" s="1163"/>
      <c r="E34" s="1160"/>
      <c r="F34" s="1160"/>
      <c r="G34" s="1164"/>
      <c r="H34" s="1094"/>
      <c r="I34" s="1094"/>
      <c r="J34" s="1129"/>
      <c r="K34" s="1129"/>
      <c r="L34" s="1129"/>
      <c r="M34" s="1129"/>
      <c r="N34" s="1129"/>
      <c r="O34" s="1129"/>
      <c r="P34" s="1129"/>
      <c r="Q34" s="1129"/>
      <c r="R34" s="1129"/>
      <c r="S34" s="1129"/>
      <c r="T34" s="1129"/>
    </row>
    <row r="35" s="1092" customFormat="1" spans="1:20">
      <c r="A35" s="1039" t="s">
        <v>108</v>
      </c>
      <c r="B35" s="1162"/>
      <c r="C35" s="1163"/>
      <c r="E35" s="1160"/>
      <c r="F35" s="1160"/>
      <c r="G35" s="1164"/>
      <c r="H35" s="1094"/>
      <c r="I35" s="1094"/>
      <c r="J35" s="1129"/>
      <c r="K35" s="1129"/>
      <c r="L35" s="1129"/>
      <c r="M35" s="1129"/>
      <c r="N35" s="1129"/>
      <c r="O35" s="1129"/>
      <c r="P35" s="1129"/>
      <c r="Q35" s="1129"/>
      <c r="R35" s="1129"/>
      <c r="S35" s="1129"/>
      <c r="T35" s="1129"/>
    </row>
    <row r="36" ht="33" customHeight="1" spans="1:20">
      <c r="A36" s="1165"/>
      <c r="B36" s="1165"/>
      <c r="C36" s="1166"/>
      <c r="D36" s="1038"/>
      <c r="E36" s="1039"/>
      <c r="F36" s="1039"/>
      <c r="G36" s="1086" t="s">
        <v>109</v>
      </c>
      <c r="H36" s="1096"/>
    </row>
    <row r="37" spans="1:20">
      <c r="A37" s="1165"/>
      <c r="B37" s="1165"/>
      <c r="C37" s="1166"/>
      <c r="D37" s="1038"/>
      <c r="E37" s="1039"/>
      <c r="F37" s="1039"/>
      <c r="G37" s="1086" t="e">
        <f>"For and on behalf of "&amp;#REF!</f>
        <v>#REF!</v>
      </c>
      <c r="H37" s="1096"/>
    </row>
    <row r="38" spans="1:20">
      <c r="A38" s="1167" t="s">
        <v>110</v>
      </c>
      <c r="B38" s="1167"/>
      <c r="C38" s="1168" t="e">
        <f>#REF!&amp;"-"&amp;#REF!&amp;"-"&amp;#REF!</f>
        <v>#REF!</v>
      </c>
      <c r="D38" s="1168"/>
      <c r="E38" s="1169" t="s">
        <v>111</v>
      </c>
      <c r="F38" s="1167" t="e">
        <f>#REF!</f>
        <v>#REF!</v>
      </c>
      <c r="G38" s="1167"/>
      <c r="H38" s="1096"/>
    </row>
    <row r="39" spans="1:20">
      <c r="A39" s="1167" t="s">
        <v>112</v>
      </c>
      <c r="B39" s="1167"/>
      <c r="C39" s="1168" t="e">
        <f>#REF!</f>
        <v>#REF!</v>
      </c>
      <c r="D39" s="1170"/>
      <c r="E39" s="1169" t="s">
        <v>113</v>
      </c>
      <c r="F39" s="1167" t="e">
        <f>#REF!</f>
        <v>#REF!</v>
      </c>
      <c r="G39" s="1167"/>
      <c r="H39" s="1096"/>
    </row>
  </sheetData>
  <customSheetViews>
    <customSheetView guid="{521B9B62-B5E4-4E18-A682-03EC47CAA2D7}" showPageBreaks="1" showGridLines="0" zeroValues="0" printArea="1" hiddenRows="1" hiddenColumns="1" view="pageBreakPreview" topLeftCell="A22">
      <selection activeCell="G14" sqref="G14"/>
      <pageMargins left="0.72" right="0.49" top="0.62" bottom="0.52" header="0.32" footer="0.27"/>
      <pageSetup paperSize="1" scale="95" orientation="portrait"/>
      <headerFooter alignWithMargins="0">
        <oddFooter>&amp;R&amp;"Book Antiqua,Bold"&amp;10Letter of Discount  / Page &amp;P of &amp;N</oddFooter>
      </headerFooter>
    </customSheetView>
    <customSheetView guid="{4C2A6BCE-1067-41DA-B8E4-030BD18363EA}" showPageBreaks="1" showGridLines="0" zeroValues="0" printArea="1" hiddenRows="1" hiddenColumns="1" view="pageBreakPreview" topLeftCell="A16">
      <selection activeCell="G14" sqref="G14"/>
      <pageMargins left="0.72" right="0.49" top="0.62" bottom="0.52" header="0.32" footer="0.27"/>
      <pageSetup paperSize="1" scale="96" orientation="portrait"/>
      <headerFooter alignWithMargins="0">
        <oddFooter>&amp;R&amp;"Book Antiqua,Bold"&amp;10Letter of Discount  / Page &amp;P of &amp;N</oddFooter>
      </headerFooter>
    </customSheetView>
    <customSheetView guid="{76EF76C6-407E-4B5E-855E-3AC1614CD1AB}" showPageBreaks="1" showGridLines="0" zeroValues="0" printArea="1" hiddenRows="1" hiddenColumns="1" view="pageBreakPreview" topLeftCell="A9">
      <selection activeCell="G14" sqref="G14"/>
      <pageMargins left="0.72" right="0.49" top="0.62" bottom="0.52" header="0.32" footer="0.27"/>
      <pageSetup paperSize="1" scale="96" orientation="portrait"/>
      <headerFooter alignWithMargins="0">
        <oddFooter>&amp;R&amp;"Book Antiqua,Bold"&amp;10Letter of Discount  / Page &amp;P of &amp;N</oddFooter>
      </headerFooter>
    </customSheetView>
    <customSheetView guid="{27A45B7A-04F2-4516-B80B-5ED0825D4ED3}" scale="70" zeroValues="0" hiddenRows="1" hiddenColumns="1">
      <selection activeCell="G15" sqref="G15"/>
      <pageMargins left="0.72" right="0.49" top="0.62" bottom="0.52" header="0.32" footer="0.27"/>
      <pageSetup paperSize="1" scale="96" orientation="portrait"/>
      <headerFooter alignWithMargins="0">
        <oddFooter>&amp;R&amp;"Book Antiqua,Bold"&amp;10Letter of Discount  / Page &amp;P of &amp;N</oddFooter>
      </headerFooter>
    </customSheetView>
    <customSheetView guid="{F42F111F-1008-4984-B8EF-A2028972CD6B}" showGridLines="0" zeroValues="0" printArea="1" hiddenRows="1" hiddenColumns="1" topLeftCell="B19">
      <selection activeCell="G14" sqref="G14"/>
      <pageMargins left="0.72" right="0.49" top="0.62" bottom="0.52" header="0.32" footer="0.27"/>
      <pageSetup paperSize="1" scale="96" orientation="portrait"/>
      <headerFooter alignWithMargins="0">
        <oddFooter>&amp;R&amp;"Book Antiqua,Bold"&amp;10Letter of Discount  / Page &amp;P of &amp;N</oddFooter>
      </headerFooter>
    </customSheetView>
    <customSheetView guid="{0DD8F97D-8C07-4CD0-8FF9-3A2505F13748}" showPageBreaks="1" showGridLines="0" zeroValues="0" printArea="1" hiddenRows="1" hiddenColumns="1" view="pageBreakPreview" topLeftCell="A14">
      <selection activeCell="G25" sqref="G25"/>
      <pageMargins left="0.72" right="0.49" top="0.62" bottom="0.52" header="0.32" footer="0.27"/>
      <pageSetup paperSize="1" scale="96" orientation="portrait"/>
      <headerFooter alignWithMargins="0">
        <oddFooter>&amp;R&amp;"Book Antiqua,Bold"&amp;10Letter of Discount  / Page &amp;P of &amp;N</oddFooter>
      </headerFooter>
    </customSheetView>
    <customSheetView guid="{6269FB24-FD69-4B06-B4F9-A51A4D37F8E4}" showPageBreaks="1" showGridLines="0" zeroValues="0" printArea="1" hiddenRows="1" hiddenColumns="1" view="pageBreakPreview" topLeftCell="A9">
      <selection activeCell="G14" sqref="G14"/>
      <pageMargins left="0.72" right="0.49" top="0.62" bottom="0.52" header="0.32" footer="0.27"/>
      <pageSetup paperSize="1" scale="96" orientation="portrait"/>
      <headerFooter alignWithMargins="0">
        <oddFooter>&amp;R&amp;"Book Antiqua,Bold"&amp;10Letter of Discount  / Page &amp;P of &amp;N</oddFooter>
      </headerFooter>
    </customSheetView>
    <customSheetView guid="{20CBBF41-A202-4892-A83D-52713C1F8A9E}" showPageBreaks="1" showGridLines="0" zeroValues="0" printArea="1" hiddenRows="1" hiddenColumns="1" view="pageBreakPreview" topLeftCell="A9">
      <selection activeCell="G14" sqref="G14"/>
      <pageMargins left="0.72" right="0.49" top="0.62" bottom="0.52" header="0.32" footer="0.27"/>
      <pageSetup paperSize="1" scale="96" orientation="portrait"/>
      <headerFooter alignWithMargins="0">
        <oddFooter>&amp;R&amp;"Book Antiqua,Bold"&amp;10Letter of Discount  / Page &amp;P of &amp;N</oddFooter>
      </headerFooter>
    </customSheetView>
    <customSheetView guid="{F9C63928-D54C-449A-864F-E2728613909C}" showPageBreaks="1" showGridLines="0" zeroValues="0" printArea="1" hiddenRows="1" hiddenColumns="1" view="pageBreakPreview">
      <selection activeCell="G14" sqref="G14"/>
      <pageMargins left="0.72" right="0.49" top="0.62" bottom="0.52" header="0.32" footer="0.27"/>
      <pageSetup paperSize="1" scale="96" orientation="portrait"/>
      <headerFooter alignWithMargins="0">
        <oddFooter>&amp;R&amp;"Book Antiqua,Bold"&amp;10Letter of Discount  / Page &amp;P of &amp;N</oddFooter>
      </headerFooter>
    </customSheetView>
    <customSheetView guid="{F990EF88-1CA0-4558-B8BC-45A1746C1850}" showPageBreaks="1" showGridLines="0" zeroValues="0" printArea="1" hiddenRows="1" hiddenColumns="1" view="pageBreakPreview" topLeftCell="A22">
      <selection activeCell="G14" sqref="G14"/>
      <pageMargins left="0.72" right="0.49" top="0.62" bottom="0.52" header="0.32" footer="0.27"/>
      <pageSetup paperSize="1" scale="95" orientation="portrait"/>
      <headerFooter alignWithMargins="0">
        <oddFooter>&amp;R&amp;"Book Antiqua,Bold"&amp;10Letter of Discount  / Page &amp;P of &amp;N</oddFooter>
      </headerFooter>
    </customSheetView>
  </customSheetViews>
  <mergeCells count="21">
    <mergeCell ref="A1:G1"/>
    <mergeCell ref="A4:G4"/>
    <mergeCell ref="A6:C6"/>
    <mergeCell ref="A7:D7"/>
    <mergeCell ref="A8:D8"/>
    <mergeCell ref="A9:D9"/>
    <mergeCell ref="A10:C10"/>
    <mergeCell ref="C11:G11"/>
    <mergeCell ref="A13:G13"/>
    <mergeCell ref="C14:F14"/>
    <mergeCell ref="C15:F15"/>
    <mergeCell ref="C16:F16"/>
    <mergeCell ref="C22:F22"/>
    <mergeCell ref="C28:F28"/>
    <mergeCell ref="C29:F29"/>
    <mergeCell ref="C30:G30"/>
    <mergeCell ref="C31:G31"/>
    <mergeCell ref="B32:G32"/>
    <mergeCell ref="C33:G33"/>
    <mergeCell ref="F38:G38"/>
    <mergeCell ref="F39:G39"/>
  </mergeCells>
  <dataValidations count="5">
    <dataValidation type="whole" operator="greaterThanOrEqual" allowBlank="1" showInputMessage="1" showErrorMessage="1" error="Enter numeric figure without decimal only" sqref="G14">
      <formula1>0</formula1>
    </dataValidation>
    <dataValidation type="decimal" operator="between" allowBlank="1" showInputMessage="1" showErrorMessage="1" error="Enter in percent only." sqref="G15 G23:G27">
      <formula1>0</formula1>
      <formula2>1</formula2>
    </dataValidation>
    <dataValidation type="whole" operator="greaterThanOrEqual" allowBlank="1" showInputMessage="1" showErrorMessage="1" error="Enter numeric figure only." sqref="G28">
      <formula1>0</formula1>
    </dataValidation>
    <dataValidation type="decimal" operator="between" allowBlank="1" showInputMessage="1" showErrorMessage="1" error="Enter in percent only" sqref="G29">
      <formula1>0</formula1>
      <formula2>1</formula2>
    </dataValidation>
    <dataValidation type="whole" operator="greaterThanOrEqual" allowBlank="1" showInputMessage="1" showErrorMessage="1" error="Enter numeric figures only." sqref="G17:G21">
      <formula1>0</formula1>
    </dataValidation>
  </dataValidations>
  <pageMargins left="0.72" right="0.49" top="0.62" bottom="0.52" header="0.32" footer="0.27"/>
  <pageSetup paperSize="1" scale="95" orientation="portrait"/>
  <headerFooter alignWithMargins="0">
    <oddFooter>&amp;R&amp;"Book Antiqua,Bold"&amp;10Letter of Discount  / Page &amp;P of &amp;N</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tabColor rgb="FFFF0000"/>
  </sheetPr>
  <dimension ref="A1:I34"/>
  <sheetViews>
    <sheetView showGridLines="0" view="pageBreakPreview" zoomScaleNormal="100" topLeftCell="A4" workbookViewId="0">
      <selection activeCell="G29" sqref="G29"/>
    </sheetView>
  </sheetViews>
  <sheetFormatPr defaultColWidth="10" defaultRowHeight="16.5"/>
  <cols>
    <col min="1" max="1" width="10.625" style="1031" customWidth="1"/>
    <col min="2" max="2" width="27.5" style="1031" customWidth="1"/>
    <col min="3" max="3" width="21" style="1031" customWidth="1"/>
    <col min="4" max="4" width="34.375" style="1031" customWidth="1"/>
    <col min="5" max="6" width="10" style="1032"/>
    <col min="7" max="7" width="21.5" style="1032" customWidth="1"/>
    <col min="8" max="8" width="10" style="1032" hidden="1" customWidth="1"/>
    <col min="9" max="9" width="15.375" style="1032" customWidth="1"/>
    <col min="10" max="10" width="10" style="1032" customWidth="1"/>
    <col min="11" max="16384" width="10" style="1032"/>
  </cols>
  <sheetData>
    <row r="1" ht="18" customHeight="1" spans="1:9">
      <c r="A1" s="1033" t="e">
        <f>#REF!</f>
        <v>#REF!</v>
      </c>
      <c r="B1" s="1034"/>
      <c r="C1" s="1035"/>
      <c r="D1" s="1036" t="s">
        <v>114</v>
      </c>
    </row>
    <row r="2" ht="18" customHeight="1" spans="1:9">
      <c r="A2" s="1037"/>
      <c r="B2" s="1038"/>
      <c r="C2" s="1039"/>
      <c r="D2" s="1039"/>
    </row>
    <row r="3" ht="35.25" customHeight="1" spans="1:9">
      <c r="A3" s="1040" t="e">
        <f>#REF!</f>
        <v>#REF!</v>
      </c>
      <c r="B3" s="1040"/>
      <c r="C3" s="1040"/>
      <c r="D3" s="1040"/>
      <c r="E3" s="1041"/>
      <c r="F3" s="1041"/>
    </row>
    <row r="4" ht="22.15" customHeight="1" spans="1:9">
      <c r="A4" s="1042" t="s">
        <v>115</v>
      </c>
      <c r="B4" s="1042"/>
      <c r="C4" s="1042"/>
      <c r="D4" s="1042"/>
    </row>
    <row r="5" ht="18" customHeight="1" spans="1:9">
      <c r="A5" s="1043"/>
    </row>
    <row r="6" ht="18" customHeight="1" spans="1:9">
      <c r="A6" s="1044" t="s">
        <v>9</v>
      </c>
      <c r="D6" s="1045" t="s">
        <v>10</v>
      </c>
    </row>
    <row r="7" spans="1:9">
      <c r="A7" s="1046"/>
      <c r="B7" s="1046"/>
      <c r="C7" s="1046"/>
      <c r="D7" s="1047" t="s">
        <v>12</v>
      </c>
      <c r="E7" s="1047"/>
      <c r="F7" s="1047"/>
      <c r="G7" s="1048"/>
    </row>
    <row r="8" ht="18" customHeight="1" spans="1:9">
      <c r="A8" s="1049" t="s">
        <v>116</v>
      </c>
      <c r="B8" s="1050" t="e">
        <f>IF(#REF!=0,"",#REF!)</f>
        <v>#REF!</v>
      </c>
      <c r="C8" s="1050"/>
      <c r="D8" s="1051" t="s">
        <v>45</v>
      </c>
      <c r="E8" s="1047"/>
      <c r="F8" s="1047"/>
      <c r="G8" s="1047"/>
    </row>
    <row r="9" ht="18" customHeight="1" spans="1:9">
      <c r="A9" s="1049" t="s">
        <v>117</v>
      </c>
      <c r="B9" s="1050" t="e">
        <f>IF(#REF!=0,"",#REF!)</f>
        <v>#REF!</v>
      </c>
      <c r="C9" s="1050"/>
      <c r="D9" s="1051" t="s">
        <v>46</v>
      </c>
      <c r="E9" s="1047"/>
      <c r="F9" s="1047"/>
      <c r="G9" s="1047"/>
    </row>
    <row r="10" ht="18" customHeight="1" spans="1:9">
      <c r="A10" s="1052"/>
      <c r="B10" s="1050" t="e">
        <f>IF(#REF!=0,"",#REF!)</f>
        <v>#REF!</v>
      </c>
      <c r="C10" s="1050"/>
      <c r="D10" s="1053" t="s">
        <v>47</v>
      </c>
      <c r="E10" s="1053"/>
      <c r="F10" s="1053"/>
      <c r="G10" s="1053"/>
    </row>
    <row r="11" ht="18" customHeight="1" spans="1:9">
      <c r="A11" s="1052"/>
      <c r="B11" s="1050" t="e">
        <f>IF(#REF!=0,"",#REF!)</f>
        <v>#REF!</v>
      </c>
      <c r="C11" s="1050"/>
      <c r="D11" s="1051" t="s">
        <v>20</v>
      </c>
      <c r="E11" s="1047"/>
      <c r="F11" s="1047"/>
      <c r="G11" s="1048"/>
    </row>
    <row r="12" ht="18" customHeight="1" spans="1:9">
      <c r="A12" s="1054"/>
      <c r="B12" s="1054"/>
      <c r="C12" s="1054"/>
      <c r="D12" s="1045"/>
    </row>
    <row r="13" ht="22.15" customHeight="1" spans="1:9">
      <c r="A13" s="1055" t="s">
        <v>118</v>
      </c>
      <c r="B13" s="1056" t="s">
        <v>27</v>
      </c>
      <c r="C13" s="1057"/>
      <c r="D13" s="1058" t="s">
        <v>119</v>
      </c>
    </row>
    <row r="14" ht="22.15" customHeight="1" spans="1:9">
      <c r="A14" s="1059" t="s">
        <v>120</v>
      </c>
      <c r="B14" s="1060" t="s">
        <v>121</v>
      </c>
      <c r="C14" s="1060"/>
      <c r="D14" s="1061" t="e">
        <f>#REF!*(1-Discount!L17)</f>
        <v>#REF!</v>
      </c>
      <c r="F14" s="1062"/>
      <c r="H14" s="1032" t="e">
        <f>#REF!*(1-Discount!L17)+#REF!*(1-Discount!L18)</f>
        <v>#REF!</v>
      </c>
      <c r="I14" s="1063"/>
    </row>
    <row r="15" ht="35.1" customHeight="1" spans="1:9">
      <c r="A15" s="1064"/>
      <c r="B15" s="1065" t="s">
        <v>122</v>
      </c>
      <c r="C15" s="1066"/>
      <c r="D15" s="1067"/>
      <c r="H15" s="1063"/>
      <c r="I15" s="1063"/>
    </row>
    <row r="16" ht="30" hidden="1" customHeight="1" spans="1:9">
      <c r="A16" s="1059" t="s">
        <v>123</v>
      </c>
      <c r="B16" s="1060" t="s">
        <v>124</v>
      </c>
      <c r="C16" s="1060"/>
      <c r="D16" s="1061" t="e">
        <f>#REF!*(1-Discount!L19)</f>
        <v>#REF!</v>
      </c>
      <c r="F16" s="1062"/>
      <c r="H16" s="1063"/>
      <c r="I16" s="1063"/>
    </row>
    <row r="17" ht="42.75" hidden="1" customHeight="1" spans="1:6">
      <c r="A17" s="1064"/>
      <c r="B17" s="1068" t="s">
        <v>21</v>
      </c>
      <c r="C17" s="1069"/>
      <c r="D17" s="1067"/>
    </row>
    <row r="18" ht="22.15" customHeight="1" spans="1:6">
      <c r="A18" s="1059" t="s">
        <v>125</v>
      </c>
      <c r="B18" s="1060" t="s">
        <v>126</v>
      </c>
      <c r="C18" s="1060"/>
      <c r="D18" s="1061" t="e">
        <f>#REF!*(1-Discount!L20)</f>
        <v>#REF!</v>
      </c>
    </row>
    <row r="19" ht="30" customHeight="1" spans="1:6">
      <c r="A19" s="1064"/>
      <c r="B19" s="1068" t="s">
        <v>127</v>
      </c>
      <c r="C19" s="1069"/>
      <c r="D19" s="1067"/>
    </row>
    <row r="20" ht="22.15" customHeight="1" spans="1:6">
      <c r="A20" s="1059" t="s">
        <v>128</v>
      </c>
      <c r="B20" s="1060" t="s">
        <v>129</v>
      </c>
      <c r="C20" s="1060"/>
      <c r="D20" s="1070" t="e">
        <f>#REF!+#REF!</f>
        <v>#REF!</v>
      </c>
    </row>
    <row r="21" ht="30" customHeight="1" spans="1:6">
      <c r="A21" s="1064"/>
      <c r="B21" s="1068" t="s">
        <v>130</v>
      </c>
      <c r="C21" s="1069"/>
      <c r="D21" s="1067"/>
    </row>
    <row r="22" ht="30" customHeight="1" spans="1:6">
      <c r="A22" s="1059" t="s">
        <v>131</v>
      </c>
      <c r="B22" s="1060" t="s">
        <v>132</v>
      </c>
      <c r="C22" s="1060"/>
      <c r="D22" s="1061" t="e">
        <f>+#REF!</f>
        <v>#REF!</v>
      </c>
    </row>
    <row r="23" spans="1:6">
      <c r="A23" s="1064"/>
      <c r="B23" s="1068" t="s">
        <v>133</v>
      </c>
      <c r="C23" s="1069"/>
      <c r="D23" s="1071"/>
    </row>
    <row r="24" ht="26.25" customHeight="1" spans="1:6">
      <c r="A24" s="1072">
        <v>6</v>
      </c>
      <c r="B24" s="1060" t="s">
        <v>134</v>
      </c>
      <c r="C24" s="1060"/>
      <c r="D24" s="1073" t="e">
        <f>+#REF!</f>
        <v>#REF!</v>
      </c>
    </row>
    <row r="25" ht="30.75" customHeight="1" spans="1:6">
      <c r="A25" s="1064"/>
      <c r="B25" s="1068" t="s">
        <v>135</v>
      </c>
      <c r="C25" s="1069"/>
      <c r="D25" s="1074"/>
    </row>
    <row r="26" ht="15.75" customHeight="1" spans="1:6">
      <c r="A26" s="1075">
        <v>7</v>
      </c>
      <c r="B26" s="1076" t="s">
        <v>136</v>
      </c>
      <c r="C26" s="1076"/>
      <c r="D26" s="1077" t="e">
        <f>D14+D18+D20+D22-D24</f>
        <v>#REF!</v>
      </c>
    </row>
    <row r="27" spans="1:6">
      <c r="A27" s="1075"/>
      <c r="B27" s="1076"/>
      <c r="C27" s="1076"/>
      <c r="D27" s="1078"/>
    </row>
    <row r="28" ht="18.75" customHeight="1" spans="1:6">
      <c r="A28" s="1079"/>
      <c r="B28" s="1080"/>
      <c r="C28" s="1080"/>
      <c r="D28" s="1081"/>
    </row>
    <row r="29" ht="28.15" customHeight="1" spans="1:6">
      <c r="A29" s="1079"/>
      <c r="B29" s="1080"/>
      <c r="C29" s="1082"/>
      <c r="D29" s="1081"/>
    </row>
    <row r="30" ht="28.15" customHeight="1" spans="1:6">
      <c r="A30" s="1083" t="s">
        <v>38</v>
      </c>
      <c r="B30" s="1084" t="e">
        <f>#REF!&amp;"-"&amp;#REF!&amp;"-"&amp;#REF!</f>
        <v>#REF!</v>
      </c>
      <c r="C30" s="1082" t="s">
        <v>40</v>
      </c>
      <c r="D30" s="1085" t="e">
        <f>#REF!</f>
        <v>#REF!</v>
      </c>
      <c r="F30" s="1086"/>
    </row>
    <row r="31" ht="28.15" customHeight="1" spans="1:6">
      <c r="A31" s="1083" t="s">
        <v>39</v>
      </c>
      <c r="B31" s="1084" t="e">
        <f>#REF!</f>
        <v>#REF!</v>
      </c>
      <c r="C31" s="1082" t="s">
        <v>41</v>
      </c>
      <c r="D31" s="1085" t="e">
        <f>#REF!</f>
        <v>#REF!</v>
      </c>
      <c r="F31" s="1037"/>
    </row>
    <row r="32" ht="28.15" customHeight="1" spans="1:6">
      <c r="A32" s="1087"/>
      <c r="B32" s="1038"/>
      <c r="C32" s="1082"/>
      <c r="F32" s="1037"/>
    </row>
    <row r="33" ht="30" customHeight="1" spans="1:6">
      <c r="A33" s="1087"/>
      <c r="B33" s="1038"/>
      <c r="C33" s="1082"/>
      <c r="D33" s="1087"/>
      <c r="F33" s="1086"/>
    </row>
    <row r="34" ht="30" customHeight="1" spans="1:6">
      <c r="A34" s="1088"/>
      <c r="B34" s="1088"/>
      <c r="C34" s="1089"/>
      <c r="E34" s="1090"/>
    </row>
  </sheetData>
  <customSheetViews>
    <customSheetView guid="{521B9B62-B5E4-4E18-A682-03EC47CAA2D7}" showPageBreaks="1" showGridLines="0" printArea="1" hiddenColumns="1" view="pageBreakPreview" topLeftCell="A19">
      <selection activeCell="B11" sqref="B11:C11"/>
      <pageMargins left="0.5" right="0.38" top="0.57"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4C2A6BCE-1067-41DA-B8E4-030BD18363EA}" showPageBreaks="1" showGridLines="0" printArea="1" hiddenColumns="1" view="pageBreakPreview" topLeftCell="A13">
      <selection activeCell="D22" sqref="D22"/>
      <pageMargins left="0.5" right="0.38" top="0.57"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76EF76C6-407E-4B5E-855E-3AC1614CD1AB}" showPageBreaks="1" showGridLines="0" printArea="1" hiddenRows="1" view="pageBreakPreview" topLeftCell="A2">
      <selection activeCell="D29" sqref="D29"/>
      <pageMargins left="0.5" right="0.38" top="0.57"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27A45B7A-04F2-4516-B80B-5ED0825D4ED3}" topLeftCell="A22">
      <selection activeCell="G8" sqref="G8"/>
      <pageMargins left="0.5" right="0.38" top="0.57" bottom="0.48" header="0.38" footer="0.24"/>
      <printOptions horizontalCentered="1"/>
      <pageSetup paperSize="9" fitToHeight="0" orientation="portrait"/>
      <headerFooter alignWithMargins="0">
        <oddFooter>&amp;R&amp;"Book Antiqua,Bold"&amp;10Schedule-6/ Page &amp;P of &amp;N</oddFooter>
      </headerFooter>
    </customSheetView>
    <customSheetView guid="{F42F111F-1008-4984-B8EF-A2028972CD6B}" showGridLines="0" hiddenRows="1" hiddenColumns="1" topLeftCell="A10">
      <selection activeCell="D22" sqref="D22"/>
      <pageMargins left="0.5" right="0.38" top="0.57" bottom="0.48" header="0.38" footer="0.24"/>
      <printOptions horizontalCentered="1"/>
      <pageSetup paperSize="9" fitToHeight="0" orientation="portrait"/>
      <headerFooter alignWithMargins="0">
        <oddFooter>&amp;R&amp;"Book Antiqua,Bold"&amp;10Schedule-6/ Page &amp;P of &amp;N</oddFooter>
      </headerFooter>
    </customSheetView>
    <customSheetView guid="{0DD8F97D-8C07-4CD0-8FF9-3A2505F13748}" showPageBreaks="1" showGridLines="0" printArea="1" hiddenRows="1" hiddenColumns="1" view="pageBreakPreview" topLeftCell="A13">
      <selection activeCell="D23" sqref="D23"/>
      <pageMargins left="0.5" right="0.38" top="0.57" bottom="0.48" header="0.38" footer="0.24"/>
      <printOptions horizontalCentered="1"/>
      <pageSetup paperSize="9" fitToHeight="0" orientation="portrait"/>
      <headerFooter alignWithMargins="0">
        <oddFooter>&amp;R&amp;"Book Antiqua,Bold"&amp;10Schedule-6/ Page &amp;P of &amp;N</oddFooter>
      </headerFooter>
    </customSheetView>
    <customSheetView guid="{6269FB24-FD69-4B06-B4F9-A51A4D37F8E4}" showPageBreaks="1" showGridLines="0" printArea="1" hiddenRows="1" hiddenColumns="1" view="pageBreakPreview">
      <selection activeCell="C31" sqref="C31"/>
      <pageMargins left="0.5" right="0.38" top="0.57"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20CBBF41-A202-4892-A83D-52713C1F8A9E}" showPageBreaks="1" showGridLines="0" printArea="1" hiddenRows="1" view="pageBreakPreview" topLeftCell="A2">
      <selection activeCell="D29" sqref="D29"/>
      <pageMargins left="0.5" right="0.38" top="0.57"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F9C63928-D54C-449A-864F-E2728613909C}" showPageBreaks="1" showGridLines="0" printArea="1" hiddenColumns="1" view="pageBreakPreview" topLeftCell="A13">
      <selection activeCell="D22" sqref="D22"/>
      <pageMargins left="0.5" right="0.38" top="0.57"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 guid="{F990EF88-1CA0-4558-B8BC-45A1746C1850}" showPageBreaks="1" showGridLines="0" printArea="1" hiddenColumns="1" view="pageBreakPreview" topLeftCell="A19">
      <selection activeCell="B11" sqref="B11:C11"/>
      <pageMargins left="0.5" right="0.38" top="0.57" bottom="0.48" header="0.38" footer="0.24"/>
      <printOptions horizontalCentered="1"/>
      <pageSetup paperSize="9" fitToHeight="0" orientation="portrait"/>
      <headerFooter alignWithMargins="0">
        <oddFooter>&amp;R&amp;"Book Antiqua,Bold"&amp;10Schedule-2After Discount/ Page &amp;P of &amp;N</oddFooter>
      </headerFooter>
    </customSheetView>
  </customSheetViews>
  <mergeCells count="28">
    <mergeCell ref="A3:D3"/>
    <mergeCell ref="A4:D4"/>
    <mergeCell ref="A7:C7"/>
    <mergeCell ref="D7:F7"/>
    <mergeCell ref="B8:C8"/>
    <mergeCell ref="D8:G8"/>
    <mergeCell ref="B9:C9"/>
    <mergeCell ref="D9:G9"/>
    <mergeCell ref="B10:C10"/>
    <mergeCell ref="D10:G10"/>
    <mergeCell ref="B11:C11"/>
    <mergeCell ref="D11:F11"/>
    <mergeCell ref="B13:C13"/>
    <mergeCell ref="B14:C14"/>
    <mergeCell ref="B15:C15"/>
    <mergeCell ref="B16:C16"/>
    <mergeCell ref="B17:C17"/>
    <mergeCell ref="B18:C18"/>
    <mergeCell ref="B19:C19"/>
    <mergeCell ref="B20:C20"/>
    <mergeCell ref="B21:C21"/>
    <mergeCell ref="B22:C22"/>
    <mergeCell ref="B23:C23"/>
    <mergeCell ref="B24:C24"/>
    <mergeCell ref="B25:C25"/>
    <mergeCell ref="A24:A25"/>
    <mergeCell ref="A26:A27"/>
    <mergeCell ref="B26:C27"/>
  </mergeCells>
  <printOptions horizontalCentered="1"/>
  <pageMargins left="0.5" right="0.38" top="0.57" bottom="0.48" header="0.38" footer="0.24"/>
  <pageSetup paperSize="9" scale="92" fitToHeight="0" orientation="portrait"/>
  <headerFooter alignWithMargins="0">
    <oddFooter>&amp;R&amp;"Book Antiqua,Bold"&amp;10Schedule-2After Discount/ Page &amp;P of &amp;N</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5"/>
  <sheetViews>
    <sheetView view="pageBreakPreview" zoomScale="98" zoomScaleNormal="55" topLeftCell="A11" workbookViewId="0">
      <selection activeCell="B20" sqref="B20:F20"/>
    </sheetView>
  </sheetViews>
  <sheetFormatPr defaultColWidth="8" defaultRowHeight="15" outlineLevelCol="5"/>
  <cols>
    <col min="1" max="1" width="5.25" style="1015" customWidth="1"/>
    <col min="2" max="2" width="38" style="1010" customWidth="1"/>
    <col min="3" max="3" width="11.125" style="1010" customWidth="1"/>
    <col min="4" max="4" width="13.75" style="1010" customWidth="1"/>
    <col min="5" max="5" width="13.375" style="1010" customWidth="1"/>
    <col min="6" max="6" width="80.25" style="1010" customWidth="1"/>
    <col min="7" max="9" width="8" style="1010"/>
    <col min="10" max="10" width="11.25" style="1010" customWidth="1"/>
    <col min="11" max="11" width="10.5" style="1010" customWidth="1"/>
    <col min="12" max="16384" width="8" style="1010"/>
  </cols>
  <sheetData>
    <row r="1" ht="21.75" hidden="1" customHeight="1" spans="1:6">
      <c r="A1" s="1016"/>
      <c r="B1" s="1016"/>
      <c r="C1" s="1016"/>
      <c r="D1" s="1016"/>
      <c r="E1" s="1016"/>
      <c r="F1" s="1016"/>
    </row>
    <row r="2" s="1014" customFormat="1" ht="81.75" customHeight="1" spans="1:6">
      <c r="A2" s="1017" t="s">
        <v>137</v>
      </c>
      <c r="B2" s="1017"/>
      <c r="C2" s="1017"/>
      <c r="D2" s="1017"/>
      <c r="E2" s="1017"/>
      <c r="F2" s="1017"/>
    </row>
    <row r="3" s="1014" customFormat="1" ht="15.95" customHeight="1"/>
    <row r="4" s="1014" customFormat="1" ht="40.5" customHeight="1" spans="1:6">
      <c r="B4" s="1018" t="s">
        <v>138</v>
      </c>
      <c r="C4" s="1019" t="s">
        <v>139</v>
      </c>
      <c r="D4" s="1019"/>
      <c r="E4" s="1019"/>
      <c r="F4" s="1019"/>
    </row>
    <row r="5" s="1014" customFormat="1" ht="18.75" customHeight="1" spans="1:6">
      <c r="B5" s="1018"/>
      <c r="C5" s="1020"/>
      <c r="E5" s="1020"/>
      <c r="F5" s="1020"/>
    </row>
    <row r="6" s="1014" customFormat="1" ht="15.95" customHeight="1" spans="1:6">
      <c r="B6" s="1018"/>
      <c r="C6" s="1020"/>
      <c r="D6" s="1020"/>
      <c r="E6" s="1020"/>
      <c r="F6" s="1020"/>
    </row>
    <row r="7" s="1014" customFormat="1" ht="55.5" customHeight="1" spans="1:6">
      <c r="B7" s="1018" t="s">
        <v>140</v>
      </c>
      <c r="C7" s="1019" t="s">
        <v>141</v>
      </c>
      <c r="D7" s="1019"/>
      <c r="E7" s="1019"/>
      <c r="F7" s="1019"/>
    </row>
    <row r="8" s="1014" customFormat="1" ht="15.95" customHeight="1" spans="1:6">
      <c r="B8" s="1018"/>
      <c r="C8" s="1020"/>
      <c r="D8" s="1020"/>
      <c r="E8" s="1020"/>
      <c r="F8" s="1020"/>
    </row>
    <row r="9" s="1014" customFormat="1" ht="42" customHeight="1" spans="1:6">
      <c r="B9" s="1018" t="s">
        <v>142</v>
      </c>
      <c r="C9" s="1019" t="s">
        <v>143</v>
      </c>
      <c r="D9" s="1019"/>
      <c r="E9" s="1019"/>
      <c r="F9" s="1019"/>
    </row>
    <row r="10" s="1014" customFormat="1" ht="15.95" customHeight="1"/>
    <row r="11" s="1014" customFormat="1" ht="248.25" customHeight="1" spans="1:6">
      <c r="B11" s="1021" t="s">
        <v>144</v>
      </c>
      <c r="C11" s="1022" t="s">
        <v>145</v>
      </c>
      <c r="D11" s="1023"/>
      <c r="E11" s="1023"/>
      <c r="F11" s="1023"/>
    </row>
    <row r="12" s="1014" customFormat="1" ht="36"/>
    <row r="13" s="1014" customFormat="1" ht="75.75" customHeight="1" spans="1:6">
      <c r="B13" s="1024" t="s">
        <v>146</v>
      </c>
      <c r="C13" s="1019"/>
      <c r="D13" s="1019"/>
      <c r="E13" s="1019"/>
      <c r="F13" s="1019"/>
    </row>
    <row r="14" s="1014" customFormat="1" ht="15.95" customHeight="1" spans="1:6">
      <c r="B14" s="1018"/>
      <c r="C14" s="1020"/>
      <c r="D14" s="1020"/>
      <c r="E14" s="1020"/>
      <c r="F14" s="1020"/>
    </row>
    <row r="15" s="1014" customFormat="1" ht="15.95" customHeight="1" spans="1:6">
      <c r="B15" s="1018"/>
      <c r="C15" s="1020"/>
      <c r="D15" s="1020"/>
      <c r="E15" s="1020"/>
      <c r="F15" s="1020"/>
    </row>
    <row r="16" s="1014" customFormat="1" ht="32.25" customHeight="1" spans="1:6">
      <c r="B16" s="1018" t="s">
        <v>147</v>
      </c>
      <c r="C16" s="1019" t="s">
        <v>148</v>
      </c>
      <c r="D16" s="1019"/>
      <c r="E16" s="1019"/>
      <c r="F16" s="1019"/>
    </row>
    <row r="17" s="1014" customFormat="1" ht="15.95" customHeight="1" spans="1:6">
      <c r="B17" s="1018"/>
      <c r="C17" s="1020"/>
      <c r="D17" s="1020"/>
      <c r="E17" s="1020"/>
      <c r="F17" s="1020"/>
    </row>
    <row r="18" s="1014" customFormat="1" ht="41.25" customHeight="1" spans="1:6">
      <c r="B18" s="1018" t="s">
        <v>149</v>
      </c>
      <c r="C18" s="1025" t="s">
        <v>150</v>
      </c>
      <c r="D18" s="1026">
        <f>'SUMMARY LINE ABSTRACT'!$C$16</f>
        <v>3674138349</v>
      </c>
      <c r="E18" s="1026"/>
      <c r="F18" s="1026"/>
    </row>
    <row r="19" s="1014" customFormat="1" ht="15.95" customHeight="1" spans="1:6">
      <c r="B19" s="1020"/>
      <c r="C19" s="1020"/>
      <c r="D19" s="1020"/>
      <c r="E19" s="1020"/>
      <c r="F19" s="1020"/>
    </row>
    <row r="20" s="1014" customFormat="1" ht="70.5" customHeight="1" spans="1:6">
      <c r="B20" s="1027" t="s">
        <v>151</v>
      </c>
      <c r="C20" s="1027"/>
      <c r="D20" s="1027"/>
      <c r="E20" s="1027"/>
      <c r="F20" s="1027"/>
    </row>
    <row r="21" s="1014" customFormat="1" ht="15.95" customHeight="1"/>
    <row r="22" s="1014" customFormat="1" ht="15.95" customHeight="1"/>
    <row r="23" s="1014" customFormat="1" ht="15.95" customHeight="1"/>
    <row r="24" s="1014" customFormat="1" ht="15.95" customHeight="1"/>
    <row r="25" s="1014" customFormat="1" ht="15.95" customHeight="1"/>
    <row r="26" s="1014" customFormat="1" ht="15.95" customHeight="1"/>
    <row r="27" s="1014" customFormat="1" ht="76.5" customHeight="1" spans="1:6">
      <c r="D27" s="1027" t="s">
        <v>152</v>
      </c>
      <c r="E27" s="1027"/>
      <c r="F27" s="1027"/>
    </row>
    <row r="28" ht="24.75" customHeight="1" spans="1:6">
      <c r="A28" s="1028"/>
      <c r="B28" s="1028"/>
      <c r="C28" s="1028"/>
      <c r="D28" s="1029"/>
      <c r="E28" s="1029"/>
      <c r="F28" s="1029"/>
    </row>
    <row r="29" ht="15.95" customHeight="1" spans="1:6">
      <c r="A29" s="1028"/>
      <c r="B29" s="1028"/>
      <c r="C29" s="1028"/>
      <c r="D29" s="1028"/>
      <c r="E29" s="1028"/>
      <c r="F29" s="1028"/>
    </row>
    <row r="30" ht="15.95" customHeight="1" spans="1:6">
      <c r="A30" s="1028"/>
      <c r="B30" s="1028"/>
      <c r="C30" s="1028"/>
      <c r="D30" s="1028"/>
      <c r="E30" s="1028"/>
      <c r="F30" s="1028"/>
    </row>
    <row r="31" ht="15.95" customHeight="1" spans="1:6">
      <c r="A31" s="1028"/>
      <c r="B31" s="1028"/>
      <c r="C31" s="1028"/>
      <c r="D31" s="1028"/>
      <c r="E31" s="1028"/>
      <c r="F31" s="1028"/>
    </row>
    <row r="32" ht="15.95" customHeight="1" spans="1:6">
      <c r="A32" s="1028"/>
      <c r="B32" s="1028"/>
      <c r="C32" s="1028"/>
      <c r="D32" s="1028"/>
      <c r="E32" s="1028"/>
      <c r="F32" s="1028"/>
    </row>
    <row r="33" ht="53.65" customHeight="1" spans="1:6">
      <c r="A33" s="1030"/>
      <c r="B33" s="1030"/>
      <c r="C33" s="1030"/>
      <c r="D33" s="1030"/>
      <c r="E33" s="1030"/>
      <c r="F33" s="1030"/>
    </row>
    <row r="34" ht="15.95" customHeight="1" spans="1:6">
      <c r="A34" s="1010"/>
    </row>
    <row r="44" ht="15.95" customHeight="1" spans="1:6">
      <c r="A44" s="1010"/>
    </row>
    <row r="45" ht="15.95" customHeight="1" spans="1:6">
      <c r="A45" s="1010"/>
    </row>
    <row r="46" ht="15.95" customHeight="1" spans="1:6">
      <c r="A46" s="1010"/>
    </row>
    <row r="47" ht="15.95" customHeight="1" spans="1:6">
      <c r="A47" s="1010"/>
    </row>
    <row r="48" ht="15.95" customHeight="1" spans="1:6">
      <c r="A48" s="1010"/>
    </row>
    <row r="49" ht="15.95" customHeight="1" spans="1:1">
      <c r="A49" s="1010"/>
    </row>
    <row r="50" spans="1:1">
      <c r="A50" s="1010"/>
    </row>
    <row r="51" spans="1:1">
      <c r="A51" s="1010"/>
    </row>
    <row r="52" spans="1:1">
      <c r="A52" s="1010"/>
    </row>
    <row r="53" spans="1:1">
      <c r="A53" s="1010"/>
    </row>
    <row r="54" spans="1:1">
      <c r="A54" s="1010"/>
    </row>
    <row r="55" spans="1:1">
      <c r="A55" s="1010"/>
    </row>
  </sheetData>
  <mergeCells count="12">
    <mergeCell ref="A2:F2"/>
    <mergeCell ref="C4:F4"/>
    <mergeCell ref="C7:F7"/>
    <mergeCell ref="C9:F9"/>
    <mergeCell ref="C11:F11"/>
    <mergeCell ref="C13:F13"/>
    <mergeCell ref="C16:F16"/>
    <mergeCell ref="D18:F18"/>
    <mergeCell ref="B20:F20"/>
    <mergeCell ref="D27:F27"/>
    <mergeCell ref="D28:F28"/>
    <mergeCell ref="A33:F33"/>
  </mergeCells>
  <pageMargins left="0.7" right="0.7" top="0.75" bottom="0.75" header="0.3" footer="0.3"/>
  <pageSetup paperSize="1" scale="57"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4"/>
  <sheetViews>
    <sheetView tabSelected="1" topLeftCell="A3" workbookViewId="0">
      <selection activeCell="H7" sqref="H7"/>
    </sheetView>
  </sheetViews>
  <sheetFormatPr defaultColWidth="9" defaultRowHeight="16.5" outlineLevelCol="6"/>
  <cols>
    <col min="6" max="6" width="53.125" customWidth="1"/>
  </cols>
  <sheetData>
    <row r="1" s="1010" customFormat="1" ht="26.25" spans="1:7">
      <c r="A1" s="1011" t="s">
        <v>153</v>
      </c>
      <c r="B1" s="1011"/>
      <c r="C1" s="1011"/>
      <c r="D1" s="1011"/>
      <c r="E1" s="1011"/>
      <c r="F1" s="1011"/>
    </row>
    <row r="2" s="1010" customFormat="1" ht="15"/>
    <row r="3" s="1010" customFormat="1" ht="15" spans="1:7">
      <c r="A3" s="1012" t="s">
        <v>154</v>
      </c>
      <c r="B3" s="1012"/>
      <c r="C3" s="1012"/>
      <c r="D3" s="1012"/>
      <c r="E3" s="1012"/>
      <c r="F3" s="1012"/>
    </row>
    <row r="4" s="1010" customFormat="1" ht="15" spans="1:7">
      <c r="A4" s="1012"/>
      <c r="B4" s="1012"/>
      <c r="C4" s="1012"/>
      <c r="D4" s="1012"/>
      <c r="E4" s="1012"/>
      <c r="F4" s="1012"/>
    </row>
    <row r="5" s="1010" customFormat="1" ht="181.5" customHeight="1" spans="1:7">
      <c r="A5" s="1012"/>
      <c r="B5" s="1012"/>
      <c r="C5" s="1012"/>
      <c r="D5" s="1012"/>
      <c r="E5" s="1012"/>
      <c r="F5" s="1012"/>
    </row>
    <row r="6" s="1010" customFormat="1" ht="24.75" customHeight="1" spans="1:7">
      <c r="A6" s="1012"/>
      <c r="B6" s="1012"/>
      <c r="C6" s="1012"/>
      <c r="D6" s="1012"/>
      <c r="E6" s="1012"/>
      <c r="F6" s="1012"/>
    </row>
    <row r="7" s="1010" customFormat="1" ht="289.5" customHeight="1" spans="1:7">
      <c r="A7" s="1012"/>
      <c r="B7" s="1012"/>
      <c r="C7" s="1012"/>
      <c r="D7" s="1012"/>
      <c r="E7" s="1012"/>
      <c r="F7" s="1012"/>
    </row>
    <row r="8" s="1010" customFormat="1" ht="15"/>
    <row r="9" s="1010" customFormat="1" ht="15"/>
    <row r="14" spans="1:7">
      <c r="E14" s="1013" t="s">
        <v>155</v>
      </c>
      <c r="F14" s="1013"/>
      <c r="G14" s="1013"/>
    </row>
  </sheetData>
  <mergeCells count="3">
    <mergeCell ref="A1:F1"/>
    <mergeCell ref="E14:G14"/>
    <mergeCell ref="A3:F7"/>
  </mergeCells>
  <pageMargins left="0.7" right="0.7" top="0.75" bottom="0.75" header="0.3" footer="0.3"/>
  <pageSetup paperSize="1" scale="92"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zoomScale="115" zoomScaleNormal="115" zoomScaleSheetLayoutView="112" workbookViewId="0">
      <selection activeCell="B17" sqref="B17:C17"/>
    </sheetView>
  </sheetViews>
  <sheetFormatPr defaultColWidth="10.125" defaultRowHeight="19.5"/>
  <cols>
    <col min="1" max="1" width="6.75" style="995" customWidth="1"/>
    <col min="2" max="2" width="104.875" style="995" customWidth="1"/>
    <col min="3" max="3" width="30" style="995" customWidth="1"/>
    <col min="4" max="4" width="32.125" style="995" customWidth="1"/>
    <col min="5" max="9" width="10.125" style="995"/>
    <col min="10" max="10" width="26.5" style="995" customWidth="1"/>
    <col min="11" max="256" width="10.125" style="995"/>
    <col min="257" max="257" width="6.75" style="995" customWidth="1"/>
    <col min="258" max="258" width="73.125" style="995" customWidth="1"/>
    <col min="259" max="259" width="41.125" style="995" customWidth="1"/>
    <col min="260" max="260" width="5.875" style="995" customWidth="1"/>
    <col min="261" max="512" width="10.125" style="995"/>
    <col min="513" max="513" width="6.75" style="995" customWidth="1"/>
    <col min="514" max="514" width="73.125" style="995" customWidth="1"/>
    <col min="515" max="515" width="41.125" style="995" customWidth="1"/>
    <col min="516" max="516" width="5.875" style="995" customWidth="1"/>
    <col min="517" max="768" width="10.125" style="995"/>
    <col min="769" max="769" width="6.75" style="995" customWidth="1"/>
    <col min="770" max="770" width="73.125" style="995" customWidth="1"/>
    <col min="771" max="771" width="41.125" style="995" customWidth="1"/>
    <col min="772" max="772" width="5.875" style="995" customWidth="1"/>
    <col min="773" max="1024" width="10.125" style="995"/>
    <col min="1025" max="1025" width="6.75" style="995" customWidth="1"/>
    <col min="1026" max="1026" width="73.125" style="995" customWidth="1"/>
    <col min="1027" max="1027" width="41.125" style="995" customWidth="1"/>
    <col min="1028" max="1028" width="5.875" style="995" customWidth="1"/>
    <col min="1029" max="1280" width="10.125" style="995"/>
    <col min="1281" max="1281" width="6.75" style="995" customWidth="1"/>
    <col min="1282" max="1282" width="73.125" style="995" customWidth="1"/>
    <col min="1283" max="1283" width="41.125" style="995" customWidth="1"/>
    <col min="1284" max="1284" width="5.875" style="995" customWidth="1"/>
    <col min="1285" max="1536" width="10.125" style="995"/>
    <col min="1537" max="1537" width="6.75" style="995" customWidth="1"/>
    <col min="1538" max="1538" width="73.125" style="995" customWidth="1"/>
    <col min="1539" max="1539" width="41.125" style="995" customWidth="1"/>
    <col min="1540" max="1540" width="5.875" style="995" customWidth="1"/>
    <col min="1541" max="1792" width="10.125" style="995"/>
    <col min="1793" max="1793" width="6.75" style="995" customWidth="1"/>
    <col min="1794" max="1794" width="73.125" style="995" customWidth="1"/>
    <col min="1795" max="1795" width="41.125" style="995" customWidth="1"/>
    <col min="1796" max="1796" width="5.875" style="995" customWidth="1"/>
    <col min="1797" max="2048" width="10.125" style="995"/>
    <col min="2049" max="2049" width="6.75" style="995" customWidth="1"/>
    <col min="2050" max="2050" width="73.125" style="995" customWidth="1"/>
    <col min="2051" max="2051" width="41.125" style="995" customWidth="1"/>
    <col min="2052" max="2052" width="5.875" style="995" customWidth="1"/>
    <col min="2053" max="2304" width="10.125" style="995"/>
    <col min="2305" max="2305" width="6.75" style="995" customWidth="1"/>
    <col min="2306" max="2306" width="73.125" style="995" customWidth="1"/>
    <col min="2307" max="2307" width="41.125" style="995" customWidth="1"/>
    <col min="2308" max="2308" width="5.875" style="995" customWidth="1"/>
    <col min="2309" max="2560" width="10.125" style="995"/>
    <col min="2561" max="2561" width="6.75" style="995" customWidth="1"/>
    <col min="2562" max="2562" width="73.125" style="995" customWidth="1"/>
    <col min="2563" max="2563" width="41.125" style="995" customWidth="1"/>
    <col min="2564" max="2564" width="5.875" style="995" customWidth="1"/>
    <col min="2565" max="2816" width="10.125" style="995"/>
    <col min="2817" max="2817" width="6.75" style="995" customWidth="1"/>
    <col min="2818" max="2818" width="73.125" style="995" customWidth="1"/>
    <col min="2819" max="2819" width="41.125" style="995" customWidth="1"/>
    <col min="2820" max="2820" width="5.875" style="995" customWidth="1"/>
    <col min="2821" max="3072" width="10.125" style="995"/>
    <col min="3073" max="3073" width="6.75" style="995" customWidth="1"/>
    <col min="3074" max="3074" width="73.125" style="995" customWidth="1"/>
    <col min="3075" max="3075" width="41.125" style="995" customWidth="1"/>
    <col min="3076" max="3076" width="5.875" style="995" customWidth="1"/>
    <col min="3077" max="3328" width="10.125" style="995"/>
    <col min="3329" max="3329" width="6.75" style="995" customWidth="1"/>
    <col min="3330" max="3330" width="73.125" style="995" customWidth="1"/>
    <col min="3331" max="3331" width="41.125" style="995" customWidth="1"/>
    <col min="3332" max="3332" width="5.875" style="995" customWidth="1"/>
    <col min="3333" max="3584" width="10.125" style="995"/>
    <col min="3585" max="3585" width="6.75" style="995" customWidth="1"/>
    <col min="3586" max="3586" width="73.125" style="995" customWidth="1"/>
    <col min="3587" max="3587" width="41.125" style="995" customWidth="1"/>
    <col min="3588" max="3588" width="5.875" style="995" customWidth="1"/>
    <col min="3589" max="3840" width="10.125" style="995"/>
    <col min="3841" max="3841" width="6.75" style="995" customWidth="1"/>
    <col min="3842" max="3842" width="73.125" style="995" customWidth="1"/>
    <col min="3843" max="3843" width="41.125" style="995" customWidth="1"/>
    <col min="3844" max="3844" width="5.875" style="995" customWidth="1"/>
    <col min="3845" max="4096" width="10.125" style="995"/>
    <col min="4097" max="4097" width="6.75" style="995" customWidth="1"/>
    <col min="4098" max="4098" width="73.125" style="995" customWidth="1"/>
    <col min="4099" max="4099" width="41.125" style="995" customWidth="1"/>
    <col min="4100" max="4100" width="5.875" style="995" customWidth="1"/>
    <col min="4101" max="4352" width="10.125" style="995"/>
    <col min="4353" max="4353" width="6.75" style="995" customWidth="1"/>
    <col min="4354" max="4354" width="73.125" style="995" customWidth="1"/>
    <col min="4355" max="4355" width="41.125" style="995" customWidth="1"/>
    <col min="4356" max="4356" width="5.875" style="995" customWidth="1"/>
    <col min="4357" max="4608" width="10.125" style="995"/>
    <col min="4609" max="4609" width="6.75" style="995" customWidth="1"/>
    <col min="4610" max="4610" width="73.125" style="995" customWidth="1"/>
    <col min="4611" max="4611" width="41.125" style="995" customWidth="1"/>
    <col min="4612" max="4612" width="5.875" style="995" customWidth="1"/>
    <col min="4613" max="4864" width="10.125" style="995"/>
    <col min="4865" max="4865" width="6.75" style="995" customWidth="1"/>
    <col min="4866" max="4866" width="73.125" style="995" customWidth="1"/>
    <col min="4867" max="4867" width="41.125" style="995" customWidth="1"/>
    <col min="4868" max="4868" width="5.875" style="995" customWidth="1"/>
    <col min="4869" max="5120" width="10.125" style="995"/>
    <col min="5121" max="5121" width="6.75" style="995" customWidth="1"/>
    <col min="5122" max="5122" width="73.125" style="995" customWidth="1"/>
    <col min="5123" max="5123" width="41.125" style="995" customWidth="1"/>
    <col min="5124" max="5124" width="5.875" style="995" customWidth="1"/>
    <col min="5125" max="5376" width="10.125" style="995"/>
    <col min="5377" max="5377" width="6.75" style="995" customWidth="1"/>
    <col min="5378" max="5378" width="73.125" style="995" customWidth="1"/>
    <col min="5379" max="5379" width="41.125" style="995" customWidth="1"/>
    <col min="5380" max="5380" width="5.875" style="995" customWidth="1"/>
    <col min="5381" max="5632" width="10.125" style="995"/>
    <col min="5633" max="5633" width="6.75" style="995" customWidth="1"/>
    <col min="5634" max="5634" width="73.125" style="995" customWidth="1"/>
    <col min="5635" max="5635" width="41.125" style="995" customWidth="1"/>
    <col min="5636" max="5636" width="5.875" style="995" customWidth="1"/>
    <col min="5637" max="5888" width="10.125" style="995"/>
    <col min="5889" max="5889" width="6.75" style="995" customWidth="1"/>
    <col min="5890" max="5890" width="73.125" style="995" customWidth="1"/>
    <col min="5891" max="5891" width="41.125" style="995" customWidth="1"/>
    <col min="5892" max="5892" width="5.875" style="995" customWidth="1"/>
    <col min="5893" max="6144" width="10.125" style="995"/>
    <col min="6145" max="6145" width="6.75" style="995" customWidth="1"/>
    <col min="6146" max="6146" width="73.125" style="995" customWidth="1"/>
    <col min="6147" max="6147" width="41.125" style="995" customWidth="1"/>
    <col min="6148" max="6148" width="5.875" style="995" customWidth="1"/>
    <col min="6149" max="6400" width="10.125" style="995"/>
    <col min="6401" max="6401" width="6.75" style="995" customWidth="1"/>
    <col min="6402" max="6402" width="73.125" style="995" customWidth="1"/>
    <col min="6403" max="6403" width="41.125" style="995" customWidth="1"/>
    <col min="6404" max="6404" width="5.875" style="995" customWidth="1"/>
    <col min="6405" max="6656" width="10.125" style="995"/>
    <col min="6657" max="6657" width="6.75" style="995" customWidth="1"/>
    <col min="6658" max="6658" width="73.125" style="995" customWidth="1"/>
    <col min="6659" max="6659" width="41.125" style="995" customWidth="1"/>
    <col min="6660" max="6660" width="5.875" style="995" customWidth="1"/>
    <col min="6661" max="6912" width="10.125" style="995"/>
    <col min="6913" max="6913" width="6.75" style="995" customWidth="1"/>
    <col min="6914" max="6914" width="73.125" style="995" customWidth="1"/>
    <col min="6915" max="6915" width="41.125" style="995" customWidth="1"/>
    <col min="6916" max="6916" width="5.875" style="995" customWidth="1"/>
    <col min="6917" max="7168" width="10.125" style="995"/>
    <col min="7169" max="7169" width="6.75" style="995" customWidth="1"/>
    <col min="7170" max="7170" width="73.125" style="995" customWidth="1"/>
    <col min="7171" max="7171" width="41.125" style="995" customWidth="1"/>
    <col min="7172" max="7172" width="5.875" style="995" customWidth="1"/>
    <col min="7173" max="7424" width="10.125" style="995"/>
    <col min="7425" max="7425" width="6.75" style="995" customWidth="1"/>
    <col min="7426" max="7426" width="73.125" style="995" customWidth="1"/>
    <col min="7427" max="7427" width="41.125" style="995" customWidth="1"/>
    <col min="7428" max="7428" width="5.875" style="995" customWidth="1"/>
    <col min="7429" max="7680" width="10.125" style="995"/>
    <col min="7681" max="7681" width="6.75" style="995" customWidth="1"/>
    <col min="7682" max="7682" width="73.125" style="995" customWidth="1"/>
    <col min="7683" max="7683" width="41.125" style="995" customWidth="1"/>
    <col min="7684" max="7684" width="5.875" style="995" customWidth="1"/>
    <col min="7685" max="7936" width="10.125" style="995"/>
    <col min="7937" max="7937" width="6.75" style="995" customWidth="1"/>
    <col min="7938" max="7938" width="73.125" style="995" customWidth="1"/>
    <col min="7939" max="7939" width="41.125" style="995" customWidth="1"/>
    <col min="7940" max="7940" width="5.875" style="995" customWidth="1"/>
    <col min="7941" max="8192" width="10.125" style="995"/>
    <col min="8193" max="8193" width="6.75" style="995" customWidth="1"/>
    <col min="8194" max="8194" width="73.125" style="995" customWidth="1"/>
    <col min="8195" max="8195" width="41.125" style="995" customWidth="1"/>
    <col min="8196" max="8196" width="5.875" style="995" customWidth="1"/>
    <col min="8197" max="8448" width="10.125" style="995"/>
    <col min="8449" max="8449" width="6.75" style="995" customWidth="1"/>
    <col min="8450" max="8450" width="73.125" style="995" customWidth="1"/>
    <col min="8451" max="8451" width="41.125" style="995" customWidth="1"/>
    <col min="8452" max="8452" width="5.875" style="995" customWidth="1"/>
    <col min="8453" max="8704" width="10.125" style="995"/>
    <col min="8705" max="8705" width="6.75" style="995" customWidth="1"/>
    <col min="8706" max="8706" width="73.125" style="995" customWidth="1"/>
    <col min="8707" max="8707" width="41.125" style="995" customWidth="1"/>
    <col min="8708" max="8708" width="5.875" style="995" customWidth="1"/>
    <col min="8709" max="8960" width="10.125" style="995"/>
    <col min="8961" max="8961" width="6.75" style="995" customWidth="1"/>
    <col min="8962" max="8962" width="73.125" style="995" customWidth="1"/>
    <col min="8963" max="8963" width="41.125" style="995" customWidth="1"/>
    <col min="8964" max="8964" width="5.875" style="995" customWidth="1"/>
    <col min="8965" max="9216" width="10.125" style="995"/>
    <col min="9217" max="9217" width="6.75" style="995" customWidth="1"/>
    <col min="9218" max="9218" width="73.125" style="995" customWidth="1"/>
    <col min="9219" max="9219" width="41.125" style="995" customWidth="1"/>
    <col min="9220" max="9220" width="5.875" style="995" customWidth="1"/>
    <col min="9221" max="9472" width="10.125" style="995"/>
    <col min="9473" max="9473" width="6.75" style="995" customWidth="1"/>
    <col min="9474" max="9474" width="73.125" style="995" customWidth="1"/>
    <col min="9475" max="9475" width="41.125" style="995" customWidth="1"/>
    <col min="9476" max="9476" width="5.875" style="995" customWidth="1"/>
    <col min="9477" max="9728" width="10.125" style="995"/>
    <col min="9729" max="9729" width="6.75" style="995" customWidth="1"/>
    <col min="9730" max="9730" width="73.125" style="995" customWidth="1"/>
    <col min="9731" max="9731" width="41.125" style="995" customWidth="1"/>
    <col min="9732" max="9732" width="5.875" style="995" customWidth="1"/>
    <col min="9733" max="9984" width="10.125" style="995"/>
    <col min="9985" max="9985" width="6.75" style="995" customWidth="1"/>
    <col min="9986" max="9986" width="73.125" style="995" customWidth="1"/>
    <col min="9987" max="9987" width="41.125" style="995" customWidth="1"/>
    <col min="9988" max="9988" width="5.875" style="995" customWidth="1"/>
    <col min="9989" max="10240" width="10.125" style="995"/>
    <col min="10241" max="10241" width="6.75" style="995" customWidth="1"/>
    <col min="10242" max="10242" width="73.125" style="995" customWidth="1"/>
    <col min="10243" max="10243" width="41.125" style="995" customWidth="1"/>
    <col min="10244" max="10244" width="5.875" style="995" customWidth="1"/>
    <col min="10245" max="10496" width="10.125" style="995"/>
    <col min="10497" max="10497" width="6.75" style="995" customWidth="1"/>
    <col min="10498" max="10498" width="73.125" style="995" customWidth="1"/>
    <col min="10499" max="10499" width="41.125" style="995" customWidth="1"/>
    <col min="10500" max="10500" width="5.875" style="995" customWidth="1"/>
    <col min="10501" max="10752" width="10.125" style="995"/>
    <col min="10753" max="10753" width="6.75" style="995" customWidth="1"/>
    <col min="10754" max="10754" width="73.125" style="995" customWidth="1"/>
    <col min="10755" max="10755" width="41.125" style="995" customWidth="1"/>
    <col min="10756" max="10756" width="5.875" style="995" customWidth="1"/>
    <col min="10757" max="11008" width="10.125" style="995"/>
    <col min="11009" max="11009" width="6.75" style="995" customWidth="1"/>
    <col min="11010" max="11010" width="73.125" style="995" customWidth="1"/>
    <col min="11011" max="11011" width="41.125" style="995" customWidth="1"/>
    <col min="11012" max="11012" width="5.875" style="995" customWidth="1"/>
    <col min="11013" max="11264" width="10.125" style="995"/>
    <col min="11265" max="11265" width="6.75" style="995" customWidth="1"/>
    <col min="11266" max="11266" width="73.125" style="995" customWidth="1"/>
    <col min="11267" max="11267" width="41.125" style="995" customWidth="1"/>
    <col min="11268" max="11268" width="5.875" style="995" customWidth="1"/>
    <col min="11269" max="11520" width="10.125" style="995"/>
    <col min="11521" max="11521" width="6.75" style="995" customWidth="1"/>
    <col min="11522" max="11522" width="73.125" style="995" customWidth="1"/>
    <col min="11523" max="11523" width="41.125" style="995" customWidth="1"/>
    <col min="11524" max="11524" width="5.875" style="995" customWidth="1"/>
    <col min="11525" max="11776" width="10.125" style="995"/>
    <col min="11777" max="11777" width="6.75" style="995" customWidth="1"/>
    <col min="11778" max="11778" width="73.125" style="995" customWidth="1"/>
    <col min="11779" max="11779" width="41.125" style="995" customWidth="1"/>
    <col min="11780" max="11780" width="5.875" style="995" customWidth="1"/>
    <col min="11781" max="12032" width="10.125" style="995"/>
    <col min="12033" max="12033" width="6.75" style="995" customWidth="1"/>
    <col min="12034" max="12034" width="73.125" style="995" customWidth="1"/>
    <col min="12035" max="12035" width="41.125" style="995" customWidth="1"/>
    <col min="12036" max="12036" width="5.875" style="995" customWidth="1"/>
    <col min="12037" max="12288" width="10.125" style="995"/>
    <col min="12289" max="12289" width="6.75" style="995" customWidth="1"/>
    <col min="12290" max="12290" width="73.125" style="995" customWidth="1"/>
    <col min="12291" max="12291" width="41.125" style="995" customWidth="1"/>
    <col min="12292" max="12292" width="5.875" style="995" customWidth="1"/>
    <col min="12293" max="12544" width="10.125" style="995"/>
    <col min="12545" max="12545" width="6.75" style="995" customWidth="1"/>
    <col min="12546" max="12546" width="73.125" style="995" customWidth="1"/>
    <col min="12547" max="12547" width="41.125" style="995" customWidth="1"/>
    <col min="12548" max="12548" width="5.875" style="995" customWidth="1"/>
    <col min="12549" max="12800" width="10.125" style="995"/>
    <col min="12801" max="12801" width="6.75" style="995" customWidth="1"/>
    <col min="12802" max="12802" width="73.125" style="995" customWidth="1"/>
    <col min="12803" max="12803" width="41.125" style="995" customWidth="1"/>
    <col min="12804" max="12804" width="5.875" style="995" customWidth="1"/>
    <col min="12805" max="13056" width="10.125" style="995"/>
    <col min="13057" max="13057" width="6.75" style="995" customWidth="1"/>
    <col min="13058" max="13058" width="73.125" style="995" customWidth="1"/>
    <col min="13059" max="13059" width="41.125" style="995" customWidth="1"/>
    <col min="13060" max="13060" width="5.875" style="995" customWidth="1"/>
    <col min="13061" max="13312" width="10.125" style="995"/>
    <col min="13313" max="13313" width="6.75" style="995" customWidth="1"/>
    <col min="13314" max="13314" width="73.125" style="995" customWidth="1"/>
    <col min="13315" max="13315" width="41.125" style="995" customWidth="1"/>
    <col min="13316" max="13316" width="5.875" style="995" customWidth="1"/>
    <col min="13317" max="13568" width="10.125" style="995"/>
    <col min="13569" max="13569" width="6.75" style="995" customWidth="1"/>
    <col min="13570" max="13570" width="73.125" style="995" customWidth="1"/>
    <col min="13571" max="13571" width="41.125" style="995" customWidth="1"/>
    <col min="13572" max="13572" width="5.875" style="995" customWidth="1"/>
    <col min="13573" max="13824" width="10.125" style="995"/>
    <col min="13825" max="13825" width="6.75" style="995" customWidth="1"/>
    <col min="13826" max="13826" width="73.125" style="995" customWidth="1"/>
    <col min="13827" max="13827" width="41.125" style="995" customWidth="1"/>
    <col min="13828" max="13828" width="5.875" style="995" customWidth="1"/>
    <col min="13829" max="14080" width="10.125" style="995"/>
    <col min="14081" max="14081" width="6.75" style="995" customWidth="1"/>
    <col min="14082" max="14082" width="73.125" style="995" customWidth="1"/>
    <col min="14083" max="14083" width="41.125" style="995" customWidth="1"/>
    <col min="14084" max="14084" width="5.875" style="995" customWidth="1"/>
    <col min="14085" max="14336" width="10.125" style="995"/>
    <col min="14337" max="14337" width="6.75" style="995" customWidth="1"/>
    <col min="14338" max="14338" width="73.125" style="995" customWidth="1"/>
    <col min="14339" max="14339" width="41.125" style="995" customWidth="1"/>
    <col min="14340" max="14340" width="5.875" style="995" customWidth="1"/>
    <col min="14341" max="14592" width="10.125" style="995"/>
    <col min="14593" max="14593" width="6.75" style="995" customWidth="1"/>
    <col min="14594" max="14594" width="73.125" style="995" customWidth="1"/>
    <col min="14595" max="14595" width="41.125" style="995" customWidth="1"/>
    <col min="14596" max="14596" width="5.875" style="995" customWidth="1"/>
    <col min="14597" max="14848" width="10.125" style="995"/>
    <col min="14849" max="14849" width="6.75" style="995" customWidth="1"/>
    <col min="14850" max="14850" width="73.125" style="995" customWidth="1"/>
    <col min="14851" max="14851" width="41.125" style="995" customWidth="1"/>
    <col min="14852" max="14852" width="5.875" style="995" customWidth="1"/>
    <col min="14853" max="15104" width="10.125" style="995"/>
    <col min="15105" max="15105" width="6.75" style="995" customWidth="1"/>
    <col min="15106" max="15106" width="73.125" style="995" customWidth="1"/>
    <col min="15107" max="15107" width="41.125" style="995" customWidth="1"/>
    <col min="15108" max="15108" width="5.875" style="995" customWidth="1"/>
    <col min="15109" max="15360" width="10.125" style="995"/>
    <col min="15361" max="15361" width="6.75" style="995" customWidth="1"/>
    <col min="15362" max="15362" width="73.125" style="995" customWidth="1"/>
    <col min="15363" max="15363" width="41.125" style="995" customWidth="1"/>
    <col min="15364" max="15364" width="5.875" style="995" customWidth="1"/>
    <col min="15365" max="15616" width="10.125" style="995"/>
    <col min="15617" max="15617" width="6.75" style="995" customWidth="1"/>
    <col min="15618" max="15618" width="73.125" style="995" customWidth="1"/>
    <col min="15619" max="15619" width="41.125" style="995" customWidth="1"/>
    <col min="15620" max="15620" width="5.875" style="995" customWidth="1"/>
    <col min="15621" max="15872" width="10.125" style="995"/>
    <col min="15873" max="15873" width="6.75" style="995" customWidth="1"/>
    <col min="15874" max="15874" width="73.125" style="995" customWidth="1"/>
    <col min="15875" max="15875" width="41.125" style="995" customWidth="1"/>
    <col min="15876" max="15876" width="5.875" style="995" customWidth="1"/>
    <col min="15877" max="16128" width="10.125" style="995"/>
    <col min="16129" max="16129" width="6.75" style="995" customWidth="1"/>
    <col min="16130" max="16130" width="73.125" style="995" customWidth="1"/>
    <col min="16131" max="16131" width="41.125" style="995" customWidth="1"/>
    <col min="16132" max="16132" width="5.875" style="995" customWidth="1"/>
    <col min="16133" max="16384" width="10.125" style="995"/>
  </cols>
  <sheetData>
    <row r="1" customFormat="1" ht="18" spans="1:10">
      <c r="A1" s="996" t="s">
        <v>156</v>
      </c>
      <c r="B1" s="996"/>
      <c r="C1" s="996"/>
    </row>
    <row r="2" customFormat="1" ht="20.25" spans="1:10">
      <c r="A2" s="997" t="s">
        <v>157</v>
      </c>
      <c r="B2" s="997"/>
      <c r="C2" s="997"/>
    </row>
    <row r="3" customFormat="1" ht="60" customHeight="1" spans="1:10">
      <c r="A3" s="998" t="s">
        <v>158</v>
      </c>
      <c r="B3" s="998"/>
      <c r="C3" s="998"/>
    </row>
    <row r="4" customFormat="1" ht="16.5" spans="1:10">
      <c r="A4" s="999" t="s">
        <v>159</v>
      </c>
      <c r="B4" s="999" t="s">
        <v>27</v>
      </c>
      <c r="C4" s="999" t="s">
        <v>160</v>
      </c>
    </row>
    <row r="5" customFormat="1" ht="31.5" spans="1:10">
      <c r="A5" s="1000">
        <v>1</v>
      </c>
      <c r="B5" s="1001" t="s">
        <v>161</v>
      </c>
      <c r="C5" s="1002">
        <f>Supply!I96</f>
        <v>2193920503.73725</v>
      </c>
    </row>
    <row r="6" customFormat="1" ht="16.5" spans="1:10">
      <c r="A6" s="1000">
        <v>2</v>
      </c>
      <c r="B6" s="1000" t="s">
        <v>162</v>
      </c>
      <c r="C6" s="1003">
        <f>C5*3%</f>
        <v>65817615.1121174</v>
      </c>
    </row>
    <row r="7" customFormat="1" ht="16.5" spans="1:10">
      <c r="A7" s="1000">
        <v>3</v>
      </c>
      <c r="B7" s="1000" t="s">
        <v>163</v>
      </c>
      <c r="C7" s="1003">
        <f>C5+C6</f>
        <v>2259738118.84937</v>
      </c>
    </row>
    <row r="8" customFormat="1" ht="16.5" spans="1:10">
      <c r="A8" s="1000">
        <v>4</v>
      </c>
      <c r="B8" s="1000" t="s">
        <v>164</v>
      </c>
      <c r="C8" s="1003">
        <f>C7*3%</f>
        <v>67792143.565481</v>
      </c>
    </row>
    <row r="9" customFormat="1" ht="16.5" spans="1:10">
      <c r="A9" s="1000">
        <v>5</v>
      </c>
      <c r="B9" s="1000" t="s">
        <v>165</v>
      </c>
      <c r="C9" s="1003">
        <f>C7*2%</f>
        <v>45194762.3769873</v>
      </c>
    </row>
    <row r="10" customFormat="1" ht="16.5" spans="1:10">
      <c r="A10" s="1000">
        <v>6</v>
      </c>
      <c r="B10" s="1000" t="s">
        <v>166</v>
      </c>
      <c r="C10" s="1003">
        <f>C7*5%</f>
        <v>112986905.942468</v>
      </c>
    </row>
    <row r="11" customFormat="1" ht="36" customHeight="1" spans="1:10">
      <c r="A11" s="1000">
        <v>7</v>
      </c>
      <c r="B11" s="999" t="s">
        <v>167</v>
      </c>
      <c r="C11" s="1004">
        <f>C7+C8+C9+C10</f>
        <v>2485711930.7343</v>
      </c>
    </row>
    <row r="12" customFormat="1" ht="28.5" customHeight="1" spans="1:10">
      <c r="A12" s="1000">
        <v>8</v>
      </c>
      <c r="B12" s="1001" t="s">
        <v>168</v>
      </c>
      <c r="C12" s="1004">
        <f>Erection!I73</f>
        <v>204715016.200619</v>
      </c>
    </row>
    <row r="13" customFormat="1" ht="31.5" customHeight="1" spans="1:10">
      <c r="A13" s="1000">
        <v>9</v>
      </c>
      <c r="B13" s="1001" t="s">
        <v>169</v>
      </c>
      <c r="C13" s="1004">
        <f>Civil!I46</f>
        <v>625711401.878644</v>
      </c>
    </row>
    <row r="14" customFormat="1" ht="67.5" customHeight="1" spans="1:10">
      <c r="A14" s="1000">
        <v>10</v>
      </c>
      <c r="B14" s="1005" t="s">
        <v>170</v>
      </c>
      <c r="C14" s="1004">
        <v>500000</v>
      </c>
      <c r="J14" s="1006"/>
    </row>
    <row r="15" customFormat="1" ht="31.5" spans="1:10">
      <c r="A15" s="1000">
        <v>11</v>
      </c>
      <c r="B15" s="1001" t="s">
        <v>171</v>
      </c>
      <c r="C15" s="1004">
        <f>65*5500000</f>
        <v>357500000</v>
      </c>
      <c r="J15" s="1006"/>
    </row>
    <row r="16" customFormat="1" ht="26.25" customHeight="1" spans="1:10">
      <c r="A16" s="1000">
        <v>12</v>
      </c>
      <c r="B16" s="999" t="s">
        <v>172</v>
      </c>
      <c r="C16" s="1004">
        <f>ROUNDUP(C11+C12+C13+C14+C15,0)</f>
        <v>3674138349</v>
      </c>
      <c r="J16" s="1006"/>
    </row>
    <row r="17" ht="50.25" customHeight="1" spans="1:10">
      <c r="A17" s="1007"/>
      <c r="B17" s="1008" t="s">
        <v>173</v>
      </c>
      <c r="C17" s="1008"/>
      <c r="J17" s="1006"/>
    </row>
    <row r="18" ht="21" spans="1:10">
      <c r="J18" s="1006"/>
    </row>
    <row r="19" ht="21" spans="1:10">
      <c r="J19" s="1006"/>
    </row>
    <row r="20" ht="21" spans="1:10">
      <c r="J20" s="1006"/>
    </row>
    <row r="21" ht="21" spans="1:10">
      <c r="J21" s="1006"/>
    </row>
    <row r="22" ht="21" spans="1:10">
      <c r="J22" s="1006"/>
    </row>
    <row r="23" ht="21" spans="1:10">
      <c r="J23" s="1006"/>
    </row>
    <row r="24" ht="21" spans="1:10">
      <c r="J24" s="1006"/>
    </row>
    <row r="25" spans="1:10">
      <c r="J25" s="1009"/>
    </row>
  </sheetData>
  <mergeCells count="4">
    <mergeCell ref="A1:C1"/>
    <mergeCell ref="A2:C2"/>
    <mergeCell ref="A3:C3"/>
    <mergeCell ref="B17:C17"/>
  </mergeCells>
  <printOptions horizontalCentered="1" verticalCentered="1"/>
  <pageMargins left="0.7" right="0.7" top="0.23" bottom="0.28" header="0.17" footer="0.3"/>
  <pageSetup paperSize="9" scale="94"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03"/>
  <sheetViews>
    <sheetView view="pageBreakPreview" zoomScale="82" zoomScaleNormal="82" topLeftCell="A78" workbookViewId="0">
      <selection activeCell="I94" sqref="I94"/>
    </sheetView>
  </sheetViews>
  <sheetFormatPr defaultColWidth="9" defaultRowHeight="15"/>
  <cols>
    <col min="1" max="1" width="7.375" style="127" customWidth="1"/>
    <col min="2" max="2" width="57.125" style="127" customWidth="1"/>
    <col min="3" max="3" width="9.5" style="128" customWidth="1"/>
    <col min="4" max="4" width="15.625" style="128" customWidth="1"/>
    <col min="5" max="5" width="16.75" style="964" customWidth="1"/>
    <col min="6" max="7" width="16.75" style="129" customWidth="1"/>
    <col min="8" max="8" width="18.125" style="129" customWidth="1"/>
    <col min="9" max="9" width="34.75" style="128" customWidth="1"/>
    <col min="10" max="10" width="0.125" style="127" customWidth="1"/>
    <col min="11" max="11" width="26.5" style="128" customWidth="1"/>
    <col min="12" max="12" width="19.875" style="127" customWidth="1"/>
    <col min="13" max="13" width="17.125" style="127" customWidth="1"/>
    <col min="14" max="14" width="10.125" style="127" hidden="1" customWidth="1"/>
    <col min="15" max="15" width="17.25" style="127" hidden="1" customWidth="1"/>
    <col min="16" max="17" width="11.75" style="127" hidden="1" customWidth="1"/>
    <col min="18" max="18" width="18.875" style="127" hidden="1" customWidth="1"/>
    <col min="19" max="19" width="9" style="127"/>
    <col min="20" max="20" width="18.875" style="127" customWidth="1"/>
    <col min="21" max="249" width="9" style="127"/>
    <col min="250" max="250" width="5.375" style="127" customWidth="1"/>
    <col min="251" max="251" width="37.5" style="127" customWidth="1"/>
    <col min="252" max="252" width="5" style="127" customWidth="1"/>
    <col min="253" max="253" width="15" style="127" customWidth="1"/>
    <col min="254" max="264" width="13" style="127" customWidth="1"/>
    <col min="265" max="265" width="13.875" style="127" customWidth="1"/>
    <col min="266" max="505" width="9" style="127"/>
    <col min="506" max="506" width="5.375" style="127" customWidth="1"/>
    <col min="507" max="507" width="37.5" style="127" customWidth="1"/>
    <col min="508" max="508" width="5" style="127" customWidth="1"/>
    <col min="509" max="509" width="15" style="127" customWidth="1"/>
    <col min="510" max="520" width="13" style="127" customWidth="1"/>
    <col min="521" max="521" width="13.875" style="127" customWidth="1"/>
    <col min="522" max="761" width="9" style="127"/>
    <col min="762" max="762" width="5.375" style="127" customWidth="1"/>
    <col min="763" max="763" width="37.5" style="127" customWidth="1"/>
    <col min="764" max="764" width="5" style="127" customWidth="1"/>
    <col min="765" max="765" width="15" style="127" customWidth="1"/>
    <col min="766" max="776" width="13" style="127" customWidth="1"/>
    <col min="777" max="777" width="13.875" style="127" customWidth="1"/>
    <col min="778" max="1017" width="9" style="127"/>
    <col min="1018" max="1018" width="5.375" style="127" customWidth="1"/>
    <col min="1019" max="1019" width="37.5" style="127" customWidth="1"/>
    <col min="1020" max="1020" width="5" style="127" customWidth="1"/>
    <col min="1021" max="1021" width="15" style="127" customWidth="1"/>
    <col min="1022" max="1032" width="13" style="127" customWidth="1"/>
    <col min="1033" max="1033" width="13.875" style="127" customWidth="1"/>
    <col min="1034" max="1273" width="9" style="127"/>
    <col min="1274" max="1274" width="5.375" style="127" customWidth="1"/>
    <col min="1275" max="1275" width="37.5" style="127" customWidth="1"/>
    <col min="1276" max="1276" width="5" style="127" customWidth="1"/>
    <col min="1277" max="1277" width="15" style="127" customWidth="1"/>
    <col min="1278" max="1288" width="13" style="127" customWidth="1"/>
    <col min="1289" max="1289" width="13.875" style="127" customWidth="1"/>
    <col min="1290" max="1529" width="9" style="127"/>
    <col min="1530" max="1530" width="5.375" style="127" customWidth="1"/>
    <col min="1531" max="1531" width="37.5" style="127" customWidth="1"/>
    <col min="1532" max="1532" width="5" style="127" customWidth="1"/>
    <col min="1533" max="1533" width="15" style="127" customWidth="1"/>
    <col min="1534" max="1544" width="13" style="127" customWidth="1"/>
    <col min="1545" max="1545" width="13.875" style="127" customWidth="1"/>
    <col min="1546" max="1785" width="9" style="127"/>
    <col min="1786" max="1786" width="5.375" style="127" customWidth="1"/>
    <col min="1787" max="1787" width="37.5" style="127" customWidth="1"/>
    <col min="1788" max="1788" width="5" style="127" customWidth="1"/>
    <col min="1789" max="1789" width="15" style="127" customWidth="1"/>
    <col min="1790" max="1800" width="13" style="127" customWidth="1"/>
    <col min="1801" max="1801" width="13.875" style="127" customWidth="1"/>
    <col min="1802" max="2041" width="9" style="127"/>
    <col min="2042" max="2042" width="5.375" style="127" customWidth="1"/>
    <col min="2043" max="2043" width="37.5" style="127" customWidth="1"/>
    <col min="2044" max="2044" width="5" style="127" customWidth="1"/>
    <col min="2045" max="2045" width="15" style="127" customWidth="1"/>
    <col min="2046" max="2056" width="13" style="127" customWidth="1"/>
    <col min="2057" max="2057" width="13.875" style="127" customWidth="1"/>
    <col min="2058" max="2297" width="9" style="127"/>
    <col min="2298" max="2298" width="5.375" style="127" customWidth="1"/>
    <col min="2299" max="2299" width="37.5" style="127" customWidth="1"/>
    <col min="2300" max="2300" width="5" style="127" customWidth="1"/>
    <col min="2301" max="2301" width="15" style="127" customWidth="1"/>
    <col min="2302" max="2312" width="13" style="127" customWidth="1"/>
    <col min="2313" max="2313" width="13.875" style="127" customWidth="1"/>
    <col min="2314" max="2553" width="9" style="127"/>
    <col min="2554" max="2554" width="5.375" style="127" customWidth="1"/>
    <col min="2555" max="2555" width="37.5" style="127" customWidth="1"/>
    <col min="2556" max="2556" width="5" style="127" customWidth="1"/>
    <col min="2557" max="2557" width="15" style="127" customWidth="1"/>
    <col min="2558" max="2568" width="13" style="127" customWidth="1"/>
    <col min="2569" max="2569" width="13.875" style="127" customWidth="1"/>
    <col min="2570" max="2809" width="9" style="127"/>
    <col min="2810" max="2810" width="5.375" style="127" customWidth="1"/>
    <col min="2811" max="2811" width="37.5" style="127" customWidth="1"/>
    <col min="2812" max="2812" width="5" style="127" customWidth="1"/>
    <col min="2813" max="2813" width="15" style="127" customWidth="1"/>
    <col min="2814" max="2824" width="13" style="127" customWidth="1"/>
    <col min="2825" max="2825" width="13.875" style="127" customWidth="1"/>
    <col min="2826" max="3065" width="9" style="127"/>
    <col min="3066" max="3066" width="5.375" style="127" customWidth="1"/>
    <col min="3067" max="3067" width="37.5" style="127" customWidth="1"/>
    <col min="3068" max="3068" width="5" style="127" customWidth="1"/>
    <col min="3069" max="3069" width="15" style="127" customWidth="1"/>
    <col min="3070" max="3080" width="13" style="127" customWidth="1"/>
    <col min="3081" max="3081" width="13.875" style="127" customWidth="1"/>
    <col min="3082" max="3321" width="9" style="127"/>
    <col min="3322" max="3322" width="5.375" style="127" customWidth="1"/>
    <col min="3323" max="3323" width="37.5" style="127" customWidth="1"/>
    <col min="3324" max="3324" width="5" style="127" customWidth="1"/>
    <col min="3325" max="3325" width="15" style="127" customWidth="1"/>
    <col min="3326" max="3336" width="13" style="127" customWidth="1"/>
    <col min="3337" max="3337" width="13.875" style="127" customWidth="1"/>
    <col min="3338" max="3577" width="9" style="127"/>
    <col min="3578" max="3578" width="5.375" style="127" customWidth="1"/>
    <col min="3579" max="3579" width="37.5" style="127" customWidth="1"/>
    <col min="3580" max="3580" width="5" style="127" customWidth="1"/>
    <col min="3581" max="3581" width="15" style="127" customWidth="1"/>
    <col min="3582" max="3592" width="13" style="127" customWidth="1"/>
    <col min="3593" max="3593" width="13.875" style="127" customWidth="1"/>
    <col min="3594" max="3833" width="9" style="127"/>
    <col min="3834" max="3834" width="5.375" style="127" customWidth="1"/>
    <col min="3835" max="3835" width="37.5" style="127" customWidth="1"/>
    <col min="3836" max="3836" width="5" style="127" customWidth="1"/>
    <col min="3837" max="3837" width="15" style="127" customWidth="1"/>
    <col min="3838" max="3848" width="13" style="127" customWidth="1"/>
    <col min="3849" max="3849" width="13.875" style="127" customWidth="1"/>
    <col min="3850" max="4089" width="9" style="127"/>
    <col min="4090" max="4090" width="5.375" style="127" customWidth="1"/>
    <col min="4091" max="4091" width="37.5" style="127" customWidth="1"/>
    <col min="4092" max="4092" width="5" style="127" customWidth="1"/>
    <col min="4093" max="4093" width="15" style="127" customWidth="1"/>
    <col min="4094" max="4104" width="13" style="127" customWidth="1"/>
    <col min="4105" max="4105" width="13.875" style="127" customWidth="1"/>
    <col min="4106" max="4345" width="9" style="127"/>
    <col min="4346" max="4346" width="5.375" style="127" customWidth="1"/>
    <col min="4347" max="4347" width="37.5" style="127" customWidth="1"/>
    <col min="4348" max="4348" width="5" style="127" customWidth="1"/>
    <col min="4349" max="4349" width="15" style="127" customWidth="1"/>
    <col min="4350" max="4360" width="13" style="127" customWidth="1"/>
    <col min="4361" max="4361" width="13.875" style="127" customWidth="1"/>
    <col min="4362" max="4601" width="9" style="127"/>
    <col min="4602" max="4602" width="5.375" style="127" customWidth="1"/>
    <col min="4603" max="4603" width="37.5" style="127" customWidth="1"/>
    <col min="4604" max="4604" width="5" style="127" customWidth="1"/>
    <col min="4605" max="4605" width="15" style="127" customWidth="1"/>
    <col min="4606" max="4616" width="13" style="127" customWidth="1"/>
    <col min="4617" max="4617" width="13.875" style="127" customWidth="1"/>
    <col min="4618" max="4857" width="9" style="127"/>
    <col min="4858" max="4858" width="5.375" style="127" customWidth="1"/>
    <col min="4859" max="4859" width="37.5" style="127" customWidth="1"/>
    <col min="4860" max="4860" width="5" style="127" customWidth="1"/>
    <col min="4861" max="4861" width="15" style="127" customWidth="1"/>
    <col min="4862" max="4872" width="13" style="127" customWidth="1"/>
    <col min="4873" max="4873" width="13.875" style="127" customWidth="1"/>
    <col min="4874" max="5113" width="9" style="127"/>
    <col min="5114" max="5114" width="5.375" style="127" customWidth="1"/>
    <col min="5115" max="5115" width="37.5" style="127" customWidth="1"/>
    <col min="5116" max="5116" width="5" style="127" customWidth="1"/>
    <col min="5117" max="5117" width="15" style="127" customWidth="1"/>
    <col min="5118" max="5128" width="13" style="127" customWidth="1"/>
    <col min="5129" max="5129" width="13.875" style="127" customWidth="1"/>
    <col min="5130" max="5369" width="9" style="127"/>
    <col min="5370" max="5370" width="5.375" style="127" customWidth="1"/>
    <col min="5371" max="5371" width="37.5" style="127" customWidth="1"/>
    <col min="5372" max="5372" width="5" style="127" customWidth="1"/>
    <col min="5373" max="5373" width="15" style="127" customWidth="1"/>
    <col min="5374" max="5384" width="13" style="127" customWidth="1"/>
    <col min="5385" max="5385" width="13.875" style="127" customWidth="1"/>
    <col min="5386" max="5625" width="9" style="127"/>
    <col min="5626" max="5626" width="5.375" style="127" customWidth="1"/>
    <col min="5627" max="5627" width="37.5" style="127" customWidth="1"/>
    <col min="5628" max="5628" width="5" style="127" customWidth="1"/>
    <col min="5629" max="5629" width="15" style="127" customWidth="1"/>
    <col min="5630" max="5640" width="13" style="127" customWidth="1"/>
    <col min="5641" max="5641" width="13.875" style="127" customWidth="1"/>
    <col min="5642" max="5881" width="9" style="127"/>
    <col min="5882" max="5882" width="5.375" style="127" customWidth="1"/>
    <col min="5883" max="5883" width="37.5" style="127" customWidth="1"/>
    <col min="5884" max="5884" width="5" style="127" customWidth="1"/>
    <col min="5885" max="5885" width="15" style="127" customWidth="1"/>
    <col min="5886" max="5896" width="13" style="127" customWidth="1"/>
    <col min="5897" max="5897" width="13.875" style="127" customWidth="1"/>
    <col min="5898" max="6137" width="9" style="127"/>
    <col min="6138" max="6138" width="5.375" style="127" customWidth="1"/>
    <col min="6139" max="6139" width="37.5" style="127" customWidth="1"/>
    <col min="6140" max="6140" width="5" style="127" customWidth="1"/>
    <col min="6141" max="6141" width="15" style="127" customWidth="1"/>
    <col min="6142" max="6152" width="13" style="127" customWidth="1"/>
    <col min="6153" max="6153" width="13.875" style="127" customWidth="1"/>
    <col min="6154" max="6393" width="9" style="127"/>
    <col min="6394" max="6394" width="5.375" style="127" customWidth="1"/>
    <col min="6395" max="6395" width="37.5" style="127" customWidth="1"/>
    <col min="6396" max="6396" width="5" style="127" customWidth="1"/>
    <col min="6397" max="6397" width="15" style="127" customWidth="1"/>
    <col min="6398" max="6408" width="13" style="127" customWidth="1"/>
    <col min="6409" max="6409" width="13.875" style="127" customWidth="1"/>
    <col min="6410" max="6649" width="9" style="127"/>
    <col min="6650" max="6650" width="5.375" style="127" customWidth="1"/>
    <col min="6651" max="6651" width="37.5" style="127" customWidth="1"/>
    <col min="6652" max="6652" width="5" style="127" customWidth="1"/>
    <col min="6653" max="6653" width="15" style="127" customWidth="1"/>
    <col min="6654" max="6664" width="13" style="127" customWidth="1"/>
    <col min="6665" max="6665" width="13.875" style="127" customWidth="1"/>
    <col min="6666" max="6905" width="9" style="127"/>
    <col min="6906" max="6906" width="5.375" style="127" customWidth="1"/>
    <col min="6907" max="6907" width="37.5" style="127" customWidth="1"/>
    <col min="6908" max="6908" width="5" style="127" customWidth="1"/>
    <col min="6909" max="6909" width="15" style="127" customWidth="1"/>
    <col min="6910" max="6920" width="13" style="127" customWidth="1"/>
    <col min="6921" max="6921" width="13.875" style="127" customWidth="1"/>
    <col min="6922" max="7161" width="9" style="127"/>
    <col min="7162" max="7162" width="5.375" style="127" customWidth="1"/>
    <col min="7163" max="7163" width="37.5" style="127" customWidth="1"/>
    <col min="7164" max="7164" width="5" style="127" customWidth="1"/>
    <col min="7165" max="7165" width="15" style="127" customWidth="1"/>
    <col min="7166" max="7176" width="13" style="127" customWidth="1"/>
    <col min="7177" max="7177" width="13.875" style="127" customWidth="1"/>
    <col min="7178" max="7417" width="9" style="127"/>
    <col min="7418" max="7418" width="5.375" style="127" customWidth="1"/>
    <col min="7419" max="7419" width="37.5" style="127" customWidth="1"/>
    <col min="7420" max="7420" width="5" style="127" customWidth="1"/>
    <col min="7421" max="7421" width="15" style="127" customWidth="1"/>
    <col min="7422" max="7432" width="13" style="127" customWidth="1"/>
    <col min="7433" max="7433" width="13.875" style="127" customWidth="1"/>
    <col min="7434" max="7673" width="9" style="127"/>
    <col min="7674" max="7674" width="5.375" style="127" customWidth="1"/>
    <col min="7675" max="7675" width="37.5" style="127" customWidth="1"/>
    <col min="7676" max="7676" width="5" style="127" customWidth="1"/>
    <col min="7677" max="7677" width="15" style="127" customWidth="1"/>
    <col min="7678" max="7688" width="13" style="127" customWidth="1"/>
    <col min="7689" max="7689" width="13.875" style="127" customWidth="1"/>
    <col min="7690" max="7929" width="9" style="127"/>
    <col min="7930" max="7930" width="5.375" style="127" customWidth="1"/>
    <col min="7931" max="7931" width="37.5" style="127" customWidth="1"/>
    <col min="7932" max="7932" width="5" style="127" customWidth="1"/>
    <col min="7933" max="7933" width="15" style="127" customWidth="1"/>
    <col min="7934" max="7944" width="13" style="127" customWidth="1"/>
    <col min="7945" max="7945" width="13.875" style="127" customWidth="1"/>
    <col min="7946" max="8185" width="9" style="127"/>
    <col min="8186" max="8186" width="5.375" style="127" customWidth="1"/>
    <col min="8187" max="8187" width="37.5" style="127" customWidth="1"/>
    <col min="8188" max="8188" width="5" style="127" customWidth="1"/>
    <col min="8189" max="8189" width="15" style="127" customWidth="1"/>
    <col min="8190" max="8200" width="13" style="127" customWidth="1"/>
    <col min="8201" max="8201" width="13.875" style="127" customWidth="1"/>
    <col min="8202" max="8441" width="9" style="127"/>
    <col min="8442" max="8442" width="5.375" style="127" customWidth="1"/>
    <col min="8443" max="8443" width="37.5" style="127" customWidth="1"/>
    <col min="8444" max="8444" width="5" style="127" customWidth="1"/>
    <col min="8445" max="8445" width="15" style="127" customWidth="1"/>
    <col min="8446" max="8456" width="13" style="127" customWidth="1"/>
    <col min="8457" max="8457" width="13.875" style="127" customWidth="1"/>
    <col min="8458" max="8697" width="9" style="127"/>
    <col min="8698" max="8698" width="5.375" style="127" customWidth="1"/>
    <col min="8699" max="8699" width="37.5" style="127" customWidth="1"/>
    <col min="8700" max="8700" width="5" style="127" customWidth="1"/>
    <col min="8701" max="8701" width="15" style="127" customWidth="1"/>
    <col min="8702" max="8712" width="13" style="127" customWidth="1"/>
    <col min="8713" max="8713" width="13.875" style="127" customWidth="1"/>
    <col min="8714" max="8953" width="9" style="127"/>
    <col min="8954" max="8954" width="5.375" style="127" customWidth="1"/>
    <col min="8955" max="8955" width="37.5" style="127" customWidth="1"/>
    <col min="8956" max="8956" width="5" style="127" customWidth="1"/>
    <col min="8957" max="8957" width="15" style="127" customWidth="1"/>
    <col min="8958" max="8968" width="13" style="127" customWidth="1"/>
    <col min="8969" max="8969" width="13.875" style="127" customWidth="1"/>
    <col min="8970" max="9209" width="9" style="127"/>
    <col min="9210" max="9210" width="5.375" style="127" customWidth="1"/>
    <col min="9211" max="9211" width="37.5" style="127" customWidth="1"/>
    <col min="9212" max="9212" width="5" style="127" customWidth="1"/>
    <col min="9213" max="9213" width="15" style="127" customWidth="1"/>
    <col min="9214" max="9224" width="13" style="127" customWidth="1"/>
    <col min="9225" max="9225" width="13.875" style="127" customWidth="1"/>
    <col min="9226" max="9465" width="9" style="127"/>
    <col min="9466" max="9466" width="5.375" style="127" customWidth="1"/>
    <col min="9467" max="9467" width="37.5" style="127" customWidth="1"/>
    <col min="9468" max="9468" width="5" style="127" customWidth="1"/>
    <col min="9469" max="9469" width="15" style="127" customWidth="1"/>
    <col min="9470" max="9480" width="13" style="127" customWidth="1"/>
    <col min="9481" max="9481" width="13.875" style="127" customWidth="1"/>
    <col min="9482" max="9721" width="9" style="127"/>
    <col min="9722" max="9722" width="5.375" style="127" customWidth="1"/>
    <col min="9723" max="9723" width="37.5" style="127" customWidth="1"/>
    <col min="9724" max="9724" width="5" style="127" customWidth="1"/>
    <col min="9725" max="9725" width="15" style="127" customWidth="1"/>
    <col min="9726" max="9736" width="13" style="127" customWidth="1"/>
    <col min="9737" max="9737" width="13.875" style="127" customWidth="1"/>
    <col min="9738" max="9977" width="9" style="127"/>
    <col min="9978" max="9978" width="5.375" style="127" customWidth="1"/>
    <col min="9979" max="9979" width="37.5" style="127" customWidth="1"/>
    <col min="9980" max="9980" width="5" style="127" customWidth="1"/>
    <col min="9981" max="9981" width="15" style="127" customWidth="1"/>
    <col min="9982" max="9992" width="13" style="127" customWidth="1"/>
    <col min="9993" max="9993" width="13.875" style="127" customWidth="1"/>
    <col min="9994" max="10233" width="9" style="127"/>
    <col min="10234" max="10234" width="5.375" style="127" customWidth="1"/>
    <col min="10235" max="10235" width="37.5" style="127" customWidth="1"/>
    <col min="10236" max="10236" width="5" style="127" customWidth="1"/>
    <col min="10237" max="10237" width="15" style="127" customWidth="1"/>
    <col min="10238" max="10248" width="13" style="127" customWidth="1"/>
    <col min="10249" max="10249" width="13.875" style="127" customWidth="1"/>
    <col min="10250" max="10489" width="9" style="127"/>
    <col min="10490" max="10490" width="5.375" style="127" customWidth="1"/>
    <col min="10491" max="10491" width="37.5" style="127" customWidth="1"/>
    <col min="10492" max="10492" width="5" style="127" customWidth="1"/>
    <col min="10493" max="10493" width="15" style="127" customWidth="1"/>
    <col min="10494" max="10504" width="13" style="127" customWidth="1"/>
    <col min="10505" max="10505" width="13.875" style="127" customWidth="1"/>
    <col min="10506" max="10745" width="9" style="127"/>
    <col min="10746" max="10746" width="5.375" style="127" customWidth="1"/>
    <col min="10747" max="10747" width="37.5" style="127" customWidth="1"/>
    <col min="10748" max="10748" width="5" style="127" customWidth="1"/>
    <col min="10749" max="10749" width="15" style="127" customWidth="1"/>
    <col min="10750" max="10760" width="13" style="127" customWidth="1"/>
    <col min="10761" max="10761" width="13.875" style="127" customWidth="1"/>
    <col min="10762" max="11001" width="9" style="127"/>
    <col min="11002" max="11002" width="5.375" style="127" customWidth="1"/>
    <col min="11003" max="11003" width="37.5" style="127" customWidth="1"/>
    <col min="11004" max="11004" width="5" style="127" customWidth="1"/>
    <col min="11005" max="11005" width="15" style="127" customWidth="1"/>
    <col min="11006" max="11016" width="13" style="127" customWidth="1"/>
    <col min="11017" max="11017" width="13.875" style="127" customWidth="1"/>
    <col min="11018" max="11257" width="9" style="127"/>
    <col min="11258" max="11258" width="5.375" style="127" customWidth="1"/>
    <col min="11259" max="11259" width="37.5" style="127" customWidth="1"/>
    <col min="11260" max="11260" width="5" style="127" customWidth="1"/>
    <col min="11261" max="11261" width="15" style="127" customWidth="1"/>
    <col min="11262" max="11272" width="13" style="127" customWidth="1"/>
    <col min="11273" max="11273" width="13.875" style="127" customWidth="1"/>
    <col min="11274" max="11513" width="9" style="127"/>
    <col min="11514" max="11514" width="5.375" style="127" customWidth="1"/>
    <col min="11515" max="11515" width="37.5" style="127" customWidth="1"/>
    <col min="11516" max="11516" width="5" style="127" customWidth="1"/>
    <col min="11517" max="11517" width="15" style="127" customWidth="1"/>
    <col min="11518" max="11528" width="13" style="127" customWidth="1"/>
    <col min="11529" max="11529" width="13.875" style="127" customWidth="1"/>
    <col min="11530" max="11769" width="9" style="127"/>
    <col min="11770" max="11770" width="5.375" style="127" customWidth="1"/>
    <col min="11771" max="11771" width="37.5" style="127" customWidth="1"/>
    <col min="11772" max="11772" width="5" style="127" customWidth="1"/>
    <col min="11773" max="11773" width="15" style="127" customWidth="1"/>
    <col min="11774" max="11784" width="13" style="127" customWidth="1"/>
    <col min="11785" max="11785" width="13.875" style="127" customWidth="1"/>
    <col min="11786" max="12025" width="9" style="127"/>
    <col min="12026" max="12026" width="5.375" style="127" customWidth="1"/>
    <col min="12027" max="12027" width="37.5" style="127" customWidth="1"/>
    <col min="12028" max="12028" width="5" style="127" customWidth="1"/>
    <col min="12029" max="12029" width="15" style="127" customWidth="1"/>
    <col min="12030" max="12040" width="13" style="127" customWidth="1"/>
    <col min="12041" max="12041" width="13.875" style="127" customWidth="1"/>
    <col min="12042" max="12281" width="9" style="127"/>
    <col min="12282" max="12282" width="5.375" style="127" customWidth="1"/>
    <col min="12283" max="12283" width="37.5" style="127" customWidth="1"/>
    <col min="12284" max="12284" width="5" style="127" customWidth="1"/>
    <col min="12285" max="12285" width="15" style="127" customWidth="1"/>
    <col min="12286" max="12296" width="13" style="127" customWidth="1"/>
    <col min="12297" max="12297" width="13.875" style="127" customWidth="1"/>
    <col min="12298" max="12537" width="9" style="127"/>
    <col min="12538" max="12538" width="5.375" style="127" customWidth="1"/>
    <col min="12539" max="12539" width="37.5" style="127" customWidth="1"/>
    <col min="12540" max="12540" width="5" style="127" customWidth="1"/>
    <col min="12541" max="12541" width="15" style="127" customWidth="1"/>
    <col min="12542" max="12552" width="13" style="127" customWidth="1"/>
    <col min="12553" max="12553" width="13.875" style="127" customWidth="1"/>
    <col min="12554" max="12793" width="9" style="127"/>
    <col min="12794" max="12794" width="5.375" style="127" customWidth="1"/>
    <col min="12795" max="12795" width="37.5" style="127" customWidth="1"/>
    <col min="12796" max="12796" width="5" style="127" customWidth="1"/>
    <col min="12797" max="12797" width="15" style="127" customWidth="1"/>
    <col min="12798" max="12808" width="13" style="127" customWidth="1"/>
    <col min="12809" max="12809" width="13.875" style="127" customWidth="1"/>
    <col min="12810" max="13049" width="9" style="127"/>
    <col min="13050" max="13050" width="5.375" style="127" customWidth="1"/>
    <col min="13051" max="13051" width="37.5" style="127" customWidth="1"/>
    <col min="13052" max="13052" width="5" style="127" customWidth="1"/>
    <col min="13053" max="13053" width="15" style="127" customWidth="1"/>
    <col min="13054" max="13064" width="13" style="127" customWidth="1"/>
    <col min="13065" max="13065" width="13.875" style="127" customWidth="1"/>
    <col min="13066" max="13305" width="9" style="127"/>
    <col min="13306" max="13306" width="5.375" style="127" customWidth="1"/>
    <col min="13307" max="13307" width="37.5" style="127" customWidth="1"/>
    <col min="13308" max="13308" width="5" style="127" customWidth="1"/>
    <col min="13309" max="13309" width="15" style="127" customWidth="1"/>
    <col min="13310" max="13320" width="13" style="127" customWidth="1"/>
    <col min="13321" max="13321" width="13.875" style="127" customWidth="1"/>
    <col min="13322" max="13561" width="9" style="127"/>
    <col min="13562" max="13562" width="5.375" style="127" customWidth="1"/>
    <col min="13563" max="13563" width="37.5" style="127" customWidth="1"/>
    <col min="13564" max="13564" width="5" style="127" customWidth="1"/>
    <col min="13565" max="13565" width="15" style="127" customWidth="1"/>
    <col min="13566" max="13576" width="13" style="127" customWidth="1"/>
    <col min="13577" max="13577" width="13.875" style="127" customWidth="1"/>
    <col min="13578" max="13817" width="9" style="127"/>
    <col min="13818" max="13818" width="5.375" style="127" customWidth="1"/>
    <col min="13819" max="13819" width="37.5" style="127" customWidth="1"/>
    <col min="13820" max="13820" width="5" style="127" customWidth="1"/>
    <col min="13821" max="13821" width="15" style="127" customWidth="1"/>
    <col min="13822" max="13832" width="13" style="127" customWidth="1"/>
    <col min="13833" max="13833" width="13.875" style="127" customWidth="1"/>
    <col min="13834" max="14073" width="9" style="127"/>
    <col min="14074" max="14074" width="5.375" style="127" customWidth="1"/>
    <col min="14075" max="14075" width="37.5" style="127" customWidth="1"/>
    <col min="14076" max="14076" width="5" style="127" customWidth="1"/>
    <col min="14077" max="14077" width="15" style="127" customWidth="1"/>
    <col min="14078" max="14088" width="13" style="127" customWidth="1"/>
    <col min="14089" max="14089" width="13.875" style="127" customWidth="1"/>
    <col min="14090" max="14329" width="9" style="127"/>
    <col min="14330" max="14330" width="5.375" style="127" customWidth="1"/>
    <col min="14331" max="14331" width="37.5" style="127" customWidth="1"/>
    <col min="14332" max="14332" width="5" style="127" customWidth="1"/>
    <col min="14333" max="14333" width="15" style="127" customWidth="1"/>
    <col min="14334" max="14344" width="13" style="127" customWidth="1"/>
    <col min="14345" max="14345" width="13.875" style="127" customWidth="1"/>
    <col min="14346" max="14585" width="9" style="127"/>
    <col min="14586" max="14586" width="5.375" style="127" customWidth="1"/>
    <col min="14587" max="14587" width="37.5" style="127" customWidth="1"/>
    <col min="14588" max="14588" width="5" style="127" customWidth="1"/>
    <col min="14589" max="14589" width="15" style="127" customWidth="1"/>
    <col min="14590" max="14600" width="13" style="127" customWidth="1"/>
    <col min="14601" max="14601" width="13.875" style="127" customWidth="1"/>
    <col min="14602" max="14841" width="9" style="127"/>
    <col min="14842" max="14842" width="5.375" style="127" customWidth="1"/>
    <col min="14843" max="14843" width="37.5" style="127" customWidth="1"/>
    <col min="14844" max="14844" width="5" style="127" customWidth="1"/>
    <col min="14845" max="14845" width="15" style="127" customWidth="1"/>
    <col min="14846" max="14856" width="13" style="127" customWidth="1"/>
    <col min="14857" max="14857" width="13.875" style="127" customWidth="1"/>
    <col min="14858" max="15097" width="9" style="127"/>
    <col min="15098" max="15098" width="5.375" style="127" customWidth="1"/>
    <col min="15099" max="15099" width="37.5" style="127" customWidth="1"/>
    <col min="15100" max="15100" width="5" style="127" customWidth="1"/>
    <col min="15101" max="15101" width="15" style="127" customWidth="1"/>
    <col min="15102" max="15112" width="13" style="127" customWidth="1"/>
    <col min="15113" max="15113" width="13.875" style="127" customWidth="1"/>
    <col min="15114" max="15353" width="9" style="127"/>
    <col min="15354" max="15354" width="5.375" style="127" customWidth="1"/>
    <col min="15355" max="15355" width="37.5" style="127" customWidth="1"/>
    <col min="15356" max="15356" width="5" style="127" customWidth="1"/>
    <col min="15357" max="15357" width="15" style="127" customWidth="1"/>
    <col min="15358" max="15368" width="13" style="127" customWidth="1"/>
    <col min="15369" max="15369" width="13.875" style="127" customWidth="1"/>
    <col min="15370" max="15609" width="9" style="127"/>
    <col min="15610" max="15610" width="5.375" style="127" customWidth="1"/>
    <col min="15611" max="15611" width="37.5" style="127" customWidth="1"/>
    <col min="15612" max="15612" width="5" style="127" customWidth="1"/>
    <col min="15613" max="15613" width="15" style="127" customWidth="1"/>
    <col min="15614" max="15624" width="13" style="127" customWidth="1"/>
    <col min="15625" max="15625" width="13.875" style="127" customWidth="1"/>
    <col min="15626" max="15865" width="9" style="127"/>
    <col min="15866" max="15866" width="5.375" style="127" customWidth="1"/>
    <col min="15867" max="15867" width="37.5" style="127" customWidth="1"/>
    <col min="15868" max="15868" width="5" style="127" customWidth="1"/>
    <col min="15869" max="15869" width="15" style="127" customWidth="1"/>
    <col min="15870" max="15880" width="13" style="127" customWidth="1"/>
    <col min="15881" max="15881" width="13.875" style="127" customWidth="1"/>
    <col min="15882" max="16121" width="9" style="127"/>
    <col min="16122" max="16122" width="5.375" style="127" customWidth="1"/>
    <col min="16123" max="16123" width="37.5" style="127" customWidth="1"/>
    <col min="16124" max="16124" width="5" style="127" customWidth="1"/>
    <col min="16125" max="16125" width="15" style="127" customWidth="1"/>
    <col min="16126" max="16136" width="13" style="127" customWidth="1"/>
    <col min="16137" max="16137" width="13.875" style="127" customWidth="1"/>
    <col min="16138" max="16384" width="9" style="127"/>
  </cols>
  <sheetData>
    <row r="1" s="124" customFormat="1" customHeight="1" spans="1:12">
      <c r="A1" s="889" t="s">
        <v>174</v>
      </c>
      <c r="B1" s="889"/>
      <c r="C1" s="889"/>
      <c r="D1" s="889"/>
      <c r="E1" s="889"/>
      <c r="F1" s="889"/>
      <c r="G1" s="889"/>
      <c r="H1" s="889"/>
      <c r="I1" s="889"/>
      <c r="J1" s="889"/>
      <c r="K1" s="889"/>
    </row>
    <row r="2" s="124" customFormat="1" ht="37.9" customHeight="1" spans="1:12">
      <c r="A2" s="889"/>
      <c r="B2" s="889"/>
      <c r="C2" s="889"/>
      <c r="D2" s="889"/>
      <c r="E2" s="889"/>
      <c r="F2" s="889"/>
      <c r="G2" s="889"/>
      <c r="H2" s="889"/>
      <c r="I2" s="889"/>
      <c r="J2" s="889"/>
      <c r="K2" s="889"/>
    </row>
    <row r="3" s="124" customFormat="1" ht="31.5" hidden="1" customHeight="1" spans="1:12">
      <c r="A3" s="889"/>
      <c r="B3" s="889"/>
      <c r="C3" s="889"/>
      <c r="D3" s="889"/>
      <c r="E3" s="889"/>
      <c r="F3" s="889"/>
      <c r="G3" s="889"/>
      <c r="H3" s="889"/>
      <c r="I3" s="889"/>
      <c r="J3" s="889"/>
      <c r="K3" s="889"/>
    </row>
    <row r="4" s="124" customFormat="1" ht="29.1" hidden="1" customHeight="1" spans="1:12">
      <c r="A4" s="889"/>
      <c r="B4" s="889"/>
      <c r="C4" s="889"/>
      <c r="D4" s="889"/>
      <c r="E4" s="889"/>
      <c r="F4" s="889"/>
      <c r="G4" s="889"/>
      <c r="H4" s="889"/>
      <c r="I4" s="889"/>
      <c r="J4" s="889"/>
      <c r="K4" s="889"/>
    </row>
    <row r="5" s="963" customFormat="1" ht="33" customHeight="1" spans="1:12">
      <c r="A5" s="890" t="s">
        <v>175</v>
      </c>
      <c r="B5" s="890"/>
      <c r="C5" s="890"/>
      <c r="D5" s="891" t="s">
        <v>176</v>
      </c>
      <c r="E5" s="891"/>
      <c r="F5" s="891"/>
      <c r="G5" s="891"/>
      <c r="H5" s="891"/>
      <c r="I5" s="891"/>
      <c r="J5" s="891"/>
      <c r="K5" s="891"/>
    </row>
    <row r="6" s="963" customFormat="1" ht="30.6" customHeight="1" spans="1:12">
      <c r="A6" s="890" t="s">
        <v>177</v>
      </c>
      <c r="B6" s="890"/>
      <c r="C6" s="890"/>
      <c r="D6" s="891" t="s">
        <v>178</v>
      </c>
      <c r="E6" s="891"/>
      <c r="F6" s="891"/>
      <c r="G6" s="891"/>
      <c r="H6" s="891"/>
      <c r="I6" s="891"/>
      <c r="J6" s="891"/>
      <c r="K6" s="891"/>
    </row>
    <row r="7" s="963" customFormat="1" ht="41.45" customHeight="1" spans="1:12">
      <c r="A7" s="890" t="s">
        <v>179</v>
      </c>
      <c r="B7" s="890"/>
      <c r="C7" s="890"/>
      <c r="D7" s="891" t="s">
        <v>180</v>
      </c>
      <c r="E7" s="891"/>
      <c r="F7" s="891"/>
      <c r="G7" s="891"/>
      <c r="H7" s="891"/>
      <c r="I7" s="891"/>
      <c r="J7" s="891"/>
      <c r="K7" s="891"/>
    </row>
    <row r="8" ht="26.45" customHeight="1" spans="1:12">
      <c r="A8" s="156" t="s">
        <v>118</v>
      </c>
      <c r="B8" s="460" t="s">
        <v>181</v>
      </c>
      <c r="C8" s="460"/>
      <c r="D8" s="460"/>
      <c r="E8" s="460"/>
      <c r="F8" s="460"/>
      <c r="G8" s="460"/>
      <c r="H8" s="460"/>
      <c r="I8" s="460"/>
      <c r="J8" s="460"/>
      <c r="K8" s="460"/>
    </row>
    <row r="9" customHeight="1" spans="1:12">
      <c r="A9" s="156"/>
      <c r="B9" s="455" t="s">
        <v>182</v>
      </c>
      <c r="C9" s="455"/>
      <c r="D9" s="455"/>
      <c r="E9" s="455"/>
      <c r="F9" s="455"/>
      <c r="G9" s="455"/>
      <c r="H9" s="455"/>
      <c r="I9" s="455"/>
      <c r="J9" s="965"/>
      <c r="K9" s="714"/>
    </row>
    <row r="10" ht="70.9" customHeight="1" spans="1:12">
      <c r="A10" s="156"/>
      <c r="B10" s="455"/>
      <c r="C10" s="455"/>
      <c r="D10" s="455"/>
      <c r="E10" s="455"/>
      <c r="F10" s="455"/>
      <c r="G10" s="455"/>
      <c r="H10" s="455"/>
      <c r="I10" s="455"/>
      <c r="J10" s="156" t="s">
        <v>183</v>
      </c>
      <c r="K10" s="714"/>
    </row>
    <row r="11" s="126" customFormat="1" ht="33" customHeight="1" spans="1:12">
      <c r="A11" s="309"/>
      <c r="B11" s="966" t="s">
        <v>184</v>
      </c>
      <c r="C11" s="966"/>
      <c r="D11" s="966"/>
      <c r="E11" s="966"/>
      <c r="F11" s="966"/>
      <c r="G11" s="966"/>
      <c r="H11" s="966"/>
      <c r="I11" s="966"/>
      <c r="J11" s="309"/>
      <c r="K11" s="380"/>
      <c r="L11" s="313"/>
    </row>
    <row r="12" s="126" customFormat="1" ht="27.75" customHeight="1" spans="1:12">
      <c r="A12" s="309"/>
      <c r="B12" s="314" t="s">
        <v>185</v>
      </c>
      <c r="C12" s="337" t="s">
        <v>186</v>
      </c>
      <c r="D12" s="337"/>
      <c r="E12" s="338" t="s">
        <v>187</v>
      </c>
      <c r="F12" s="338"/>
      <c r="G12" s="338"/>
      <c r="H12" s="338"/>
      <c r="I12" s="338"/>
      <c r="J12" s="309"/>
      <c r="K12" s="380"/>
    </row>
    <row r="13" s="126" customFormat="1" customHeight="1" spans="1:12">
      <c r="A13" s="157" t="s">
        <v>188</v>
      </c>
      <c r="B13" s="393" t="s">
        <v>189</v>
      </c>
      <c r="C13" s="394" t="s">
        <v>190</v>
      </c>
      <c r="D13" s="156" t="s">
        <v>191</v>
      </c>
      <c r="E13" s="641" t="s">
        <v>192</v>
      </c>
      <c r="F13" s="595" t="s">
        <v>193</v>
      </c>
      <c r="G13" s="595" t="s">
        <v>194</v>
      </c>
      <c r="H13" s="595" t="s">
        <v>195</v>
      </c>
      <c r="I13" s="595" t="s">
        <v>196</v>
      </c>
      <c r="J13" s="595" t="s">
        <v>197</v>
      </c>
      <c r="K13" s="380" t="s">
        <v>198</v>
      </c>
    </row>
    <row r="14" s="126" customFormat="1" ht="33" customHeight="1" spans="1:12">
      <c r="A14" s="157"/>
      <c r="B14" s="393"/>
      <c r="C14" s="394"/>
      <c r="D14" s="156"/>
      <c r="E14" s="641"/>
      <c r="F14" s="595"/>
      <c r="G14" s="595"/>
      <c r="H14" s="595"/>
      <c r="I14" s="595"/>
      <c r="J14" s="595"/>
      <c r="K14" s="380"/>
    </row>
    <row r="15" s="126" customFormat="1" ht="16.5" spans="1:12">
      <c r="A15" s="335">
        <v>1</v>
      </c>
      <c r="B15" s="336">
        <v>2</v>
      </c>
      <c r="C15" s="337">
        <v>3</v>
      </c>
      <c r="D15" s="337">
        <v>4</v>
      </c>
      <c r="E15" s="967">
        <v>5</v>
      </c>
      <c r="F15" s="531">
        <v>6</v>
      </c>
      <c r="G15" s="531">
        <v>7</v>
      </c>
      <c r="H15" s="532" t="s">
        <v>199</v>
      </c>
      <c r="I15" s="532" t="s">
        <v>200</v>
      </c>
      <c r="J15" s="532" t="s">
        <v>201</v>
      </c>
      <c r="K15" s="380"/>
    </row>
    <row r="16" s="126" customFormat="1" ht="166.15" customHeight="1" spans="1:12">
      <c r="A16" s="339">
        <v>1</v>
      </c>
      <c r="B16" s="340" t="s">
        <v>202</v>
      </c>
      <c r="C16" s="341"/>
      <c r="D16" s="238"/>
      <c r="E16" s="390"/>
      <c r="F16" s="238"/>
      <c r="G16" s="238"/>
      <c r="H16" s="238"/>
      <c r="I16" s="341"/>
      <c r="J16" s="309"/>
      <c r="K16" s="380"/>
    </row>
    <row r="17" s="126" customFormat="1" ht="14.25" spans="1:12">
      <c r="A17" s="339"/>
      <c r="B17" s="340"/>
      <c r="C17" s="341"/>
      <c r="D17" s="238"/>
      <c r="E17" s="390"/>
      <c r="F17" s="238"/>
      <c r="G17" s="238"/>
      <c r="H17" s="238"/>
      <c r="I17" s="341"/>
      <c r="J17" s="309"/>
      <c r="K17" s="380"/>
      <c r="L17" s="968"/>
    </row>
    <row r="18" s="126" customFormat="1" ht="28.5" spans="1:12">
      <c r="A18" s="903">
        <v>1.1</v>
      </c>
      <c r="B18" s="904" t="s">
        <v>203</v>
      </c>
      <c r="C18" s="903" t="s">
        <v>204</v>
      </c>
      <c r="D18" s="905">
        <f>57*15.85</f>
        <v>903.45</v>
      </c>
      <c r="E18" s="390"/>
      <c r="F18" s="238"/>
      <c r="G18" s="238"/>
      <c r="H18" s="238"/>
      <c r="I18" s="341"/>
      <c r="J18" s="309"/>
      <c r="K18" s="380"/>
      <c r="L18" s="968"/>
    </row>
    <row r="19" s="126" customFormat="1" ht="23.25" customHeight="1" spans="1:12">
      <c r="A19" s="903" t="s">
        <v>205</v>
      </c>
      <c r="B19" s="1275" t="s">
        <v>206</v>
      </c>
      <c r="C19" s="903" t="s">
        <v>204</v>
      </c>
      <c r="D19" s="905">
        <f>57*3.391</f>
        <v>193.287</v>
      </c>
      <c r="E19" s="390"/>
      <c r="F19" s="238"/>
      <c r="G19" s="238"/>
      <c r="H19" s="238"/>
      <c r="I19" s="341"/>
      <c r="J19" s="309"/>
      <c r="K19" s="380"/>
      <c r="L19" s="968"/>
    </row>
    <row r="20" s="126" customFormat="1" ht="28.5" spans="1:12">
      <c r="A20" s="903" t="s">
        <v>207</v>
      </c>
      <c r="B20" s="908" t="s">
        <v>208</v>
      </c>
      <c r="C20" s="903" t="s">
        <v>204</v>
      </c>
      <c r="D20" s="905">
        <f>8*2.384</f>
        <v>19.072</v>
      </c>
      <c r="E20" s="390"/>
      <c r="F20" s="238"/>
      <c r="G20" s="238"/>
      <c r="H20" s="238"/>
      <c r="I20" s="341"/>
      <c r="J20" s="309"/>
      <c r="K20" s="380"/>
      <c r="L20" s="968"/>
    </row>
    <row r="21" s="126" customFormat="1" ht="28.5" spans="1:12">
      <c r="A21" s="903" t="s">
        <v>209</v>
      </c>
      <c r="B21" s="908" t="s">
        <v>210</v>
      </c>
      <c r="C21" s="903" t="s">
        <v>204</v>
      </c>
      <c r="D21" s="905">
        <f>13*3.95</f>
        <v>51.35</v>
      </c>
      <c r="E21" s="390"/>
      <c r="F21" s="238"/>
      <c r="G21" s="238"/>
      <c r="H21" s="238"/>
      <c r="I21" s="341"/>
      <c r="J21" s="309"/>
      <c r="K21" s="380"/>
      <c r="L21" s="968"/>
    </row>
    <row r="22" s="126" customFormat="1" ht="28.5" spans="1:12">
      <c r="A22" s="903" t="s">
        <v>211</v>
      </c>
      <c r="B22" s="908" t="s">
        <v>212</v>
      </c>
      <c r="C22" s="903" t="s">
        <v>204</v>
      </c>
      <c r="D22" s="905">
        <f>16*5.23</f>
        <v>83.68</v>
      </c>
      <c r="E22" s="390"/>
      <c r="F22" s="238"/>
      <c r="G22" s="238"/>
      <c r="H22" s="238"/>
      <c r="I22" s="341"/>
      <c r="J22" s="309"/>
      <c r="K22" s="380"/>
      <c r="L22" s="968"/>
    </row>
    <row r="23" s="126" customFormat="1" ht="28.5" spans="1:12">
      <c r="A23" s="903">
        <v>1.2</v>
      </c>
      <c r="B23" s="904" t="s">
        <v>213</v>
      </c>
      <c r="C23" s="903" t="s">
        <v>204</v>
      </c>
      <c r="D23" s="905">
        <f>90*23.364</f>
        <v>2102.76</v>
      </c>
      <c r="E23" s="390"/>
      <c r="F23" s="238"/>
      <c r="G23" s="238"/>
      <c r="H23" s="238"/>
      <c r="I23" s="341"/>
      <c r="J23" s="309"/>
      <c r="K23" s="380"/>
      <c r="L23" s="968"/>
    </row>
    <row r="24" s="126" customFormat="1" ht="18" customHeight="1" spans="1:12">
      <c r="A24" s="903" t="s">
        <v>214</v>
      </c>
      <c r="B24" s="1275" t="s">
        <v>215</v>
      </c>
      <c r="C24" s="903" t="s">
        <v>204</v>
      </c>
      <c r="D24" s="905">
        <f>90*5.06</f>
        <v>455.4</v>
      </c>
      <c r="E24" s="390"/>
      <c r="F24" s="238"/>
      <c r="G24" s="238"/>
      <c r="H24" s="238"/>
      <c r="I24" s="341"/>
      <c r="J24" s="309"/>
      <c r="K24" s="380"/>
      <c r="L24" s="968"/>
    </row>
    <row r="25" s="126" customFormat="1" ht="28.5" spans="1:12">
      <c r="A25" s="903" t="s">
        <v>216</v>
      </c>
      <c r="B25" s="908" t="s">
        <v>217</v>
      </c>
      <c r="C25" s="903" t="s">
        <v>204</v>
      </c>
      <c r="D25" s="905">
        <f>11*7.03</f>
        <v>77.33</v>
      </c>
      <c r="E25" s="390"/>
      <c r="F25" s="238"/>
      <c r="G25" s="238"/>
      <c r="H25" s="238"/>
      <c r="I25" s="341"/>
      <c r="J25" s="309"/>
      <c r="K25" s="380"/>
      <c r="L25" s="968"/>
    </row>
    <row r="26" s="126" customFormat="1" ht="28.5" spans="1:12">
      <c r="A26" s="903" t="s">
        <v>218</v>
      </c>
      <c r="B26" s="908" t="s">
        <v>219</v>
      </c>
      <c r="C26" s="903" t="s">
        <v>204</v>
      </c>
      <c r="D26" s="905">
        <f>15*5.99</f>
        <v>89.85</v>
      </c>
      <c r="E26" s="390"/>
      <c r="F26" s="238"/>
      <c r="G26" s="238"/>
      <c r="H26" s="238"/>
      <c r="I26" s="341"/>
      <c r="J26" s="309"/>
      <c r="K26" s="380"/>
      <c r="L26" s="968"/>
    </row>
    <row r="27" s="126" customFormat="1" ht="28.5" spans="1:12">
      <c r="A27" s="903" t="s">
        <v>220</v>
      </c>
      <c r="B27" s="908" t="s">
        <v>221</v>
      </c>
      <c r="C27" s="903" t="s">
        <v>204</v>
      </c>
      <c r="D27" s="905">
        <f>24*8.005</f>
        <v>192.12</v>
      </c>
      <c r="E27" s="390"/>
      <c r="F27" s="238"/>
      <c r="G27" s="238"/>
      <c r="H27" s="238"/>
      <c r="I27" s="341"/>
      <c r="J27" s="309"/>
      <c r="K27" s="380"/>
      <c r="L27" s="968"/>
    </row>
    <row r="28" s="126" customFormat="1" ht="28.5" spans="1:12">
      <c r="A28" s="903">
        <v>1.3</v>
      </c>
      <c r="B28" s="904" t="s">
        <v>222</v>
      </c>
      <c r="C28" s="903" t="s">
        <v>204</v>
      </c>
      <c r="D28" s="905">
        <f>41*27.97</f>
        <v>1146.77</v>
      </c>
      <c r="E28" s="390"/>
      <c r="F28" s="238"/>
      <c r="G28" s="238"/>
      <c r="H28" s="238"/>
      <c r="I28" s="341"/>
      <c r="J28" s="309"/>
      <c r="K28" s="380"/>
      <c r="L28" s="968"/>
    </row>
    <row r="29" s="126" customFormat="1" ht="31.5" customHeight="1" spans="1:12">
      <c r="A29" s="903" t="s">
        <v>223</v>
      </c>
      <c r="B29" s="1275" t="s">
        <v>224</v>
      </c>
      <c r="C29" s="903" t="s">
        <v>204</v>
      </c>
      <c r="D29" s="905">
        <f>41*5.83</f>
        <v>239.03</v>
      </c>
      <c r="E29" s="390"/>
      <c r="F29" s="238"/>
      <c r="G29" s="238"/>
      <c r="H29" s="238"/>
      <c r="I29" s="341"/>
      <c r="J29" s="309"/>
      <c r="K29" s="380"/>
      <c r="L29" s="968"/>
    </row>
    <row r="30" s="126" customFormat="1" ht="28.5" spans="1:12">
      <c r="A30" s="903" t="s">
        <v>225</v>
      </c>
      <c r="B30" s="908" t="s">
        <v>226</v>
      </c>
      <c r="C30" s="903" t="s">
        <v>204</v>
      </c>
      <c r="D30" s="905">
        <f>4*8.4</f>
        <v>33.6</v>
      </c>
      <c r="E30" s="390"/>
      <c r="F30" s="238"/>
      <c r="G30" s="238"/>
      <c r="H30" s="238"/>
      <c r="I30" s="341"/>
      <c r="J30" s="309"/>
      <c r="K30" s="380"/>
      <c r="L30" s="968"/>
    </row>
    <row r="31" s="126" customFormat="1" ht="28.5" spans="1:12">
      <c r="A31" s="903" t="s">
        <v>227</v>
      </c>
      <c r="B31" s="908" t="s">
        <v>228</v>
      </c>
      <c r="C31" s="903" t="s">
        <v>204</v>
      </c>
      <c r="D31" s="905">
        <f>7*7.53</f>
        <v>52.71</v>
      </c>
      <c r="E31" s="390"/>
      <c r="F31" s="238"/>
      <c r="G31" s="238"/>
      <c r="H31" s="238"/>
      <c r="I31" s="341"/>
      <c r="J31" s="309"/>
      <c r="K31" s="380"/>
      <c r="L31" s="968"/>
    </row>
    <row r="32" s="126" customFormat="1" ht="28.5" spans="1:12">
      <c r="A32" s="903" t="s">
        <v>229</v>
      </c>
      <c r="B32" s="908" t="s">
        <v>230</v>
      </c>
      <c r="C32" s="903" t="s">
        <v>204</v>
      </c>
      <c r="D32" s="910">
        <f>5*9.63</f>
        <v>48.15</v>
      </c>
      <c r="E32" s="390"/>
      <c r="F32" s="238"/>
      <c r="G32" s="238"/>
      <c r="H32" s="238"/>
      <c r="I32" s="341"/>
      <c r="J32" s="309"/>
      <c r="K32" s="380"/>
      <c r="L32" s="968"/>
    </row>
    <row r="33" s="126" customFormat="1" ht="28.5" spans="1:12">
      <c r="A33" s="903">
        <v>1.4</v>
      </c>
      <c r="B33" s="904" t="s">
        <v>231</v>
      </c>
      <c r="C33" s="903" t="s">
        <v>204</v>
      </c>
      <c r="D33" s="911">
        <f>82*33.92</f>
        <v>2781.44</v>
      </c>
      <c r="E33" s="390"/>
      <c r="F33" s="238"/>
      <c r="G33" s="238"/>
      <c r="H33" s="238"/>
      <c r="I33" s="341"/>
      <c r="J33" s="309"/>
      <c r="K33" s="380"/>
      <c r="L33" s="968"/>
    </row>
    <row r="34" s="126" customFormat="1" ht="22.5" customHeight="1" spans="1:12">
      <c r="A34" s="903" t="s">
        <v>232</v>
      </c>
      <c r="B34" s="1275" t="s">
        <v>233</v>
      </c>
      <c r="C34" s="903" t="s">
        <v>204</v>
      </c>
      <c r="D34" s="911">
        <f>77*7.94</f>
        <v>611.38</v>
      </c>
      <c r="E34" s="390"/>
      <c r="F34" s="238"/>
      <c r="G34" s="238"/>
      <c r="H34" s="238"/>
      <c r="I34" s="341"/>
      <c r="J34" s="309"/>
      <c r="K34" s="380"/>
      <c r="L34" s="968"/>
    </row>
    <row r="35" s="126" customFormat="1" ht="28.5" spans="1:12">
      <c r="A35" s="903" t="s">
        <v>234</v>
      </c>
      <c r="B35" s="908" t="s">
        <v>235</v>
      </c>
      <c r="C35" s="903" t="s">
        <v>204</v>
      </c>
      <c r="D35" s="910">
        <f>5*10.515</f>
        <v>52.575</v>
      </c>
      <c r="E35" s="390"/>
      <c r="F35" s="238"/>
      <c r="G35" s="238"/>
      <c r="H35" s="238"/>
      <c r="I35" s="341"/>
      <c r="J35" s="309"/>
      <c r="K35" s="380"/>
      <c r="L35" s="968"/>
    </row>
    <row r="36" s="126" customFormat="1" ht="28.5" spans="1:12">
      <c r="A36" s="903" t="s">
        <v>236</v>
      </c>
      <c r="B36" s="908" t="s">
        <v>237</v>
      </c>
      <c r="C36" s="903" t="s">
        <v>204</v>
      </c>
      <c r="D36" s="910">
        <f>15*9.43</f>
        <v>141.45</v>
      </c>
      <c r="E36" s="390"/>
      <c r="F36" s="238"/>
      <c r="G36" s="238"/>
      <c r="H36" s="238"/>
      <c r="I36" s="341"/>
      <c r="J36" s="309"/>
      <c r="K36" s="380"/>
      <c r="L36" s="968"/>
    </row>
    <row r="37" s="126" customFormat="1" ht="28.5" spans="1:12">
      <c r="A37" s="903" t="s">
        <v>238</v>
      </c>
      <c r="B37" s="908" t="s">
        <v>239</v>
      </c>
      <c r="C37" s="903" t="s">
        <v>204</v>
      </c>
      <c r="D37" s="910">
        <f>17*12.534</f>
        <v>213.078</v>
      </c>
      <c r="E37" s="390"/>
      <c r="F37" s="238"/>
      <c r="G37" s="238"/>
      <c r="H37" s="238"/>
      <c r="I37" s="341"/>
      <c r="J37" s="309"/>
      <c r="K37" s="380"/>
      <c r="L37" s="968"/>
    </row>
    <row r="38" s="126" customFormat="1" ht="28.5" spans="1:12">
      <c r="A38" s="903" t="s">
        <v>240</v>
      </c>
      <c r="B38" s="908" t="s">
        <v>241</v>
      </c>
      <c r="C38" s="903" t="s">
        <v>204</v>
      </c>
      <c r="D38" s="910">
        <f>1*28.042</f>
        <v>28.042</v>
      </c>
      <c r="E38" s="390"/>
      <c r="F38" s="238"/>
      <c r="G38" s="238"/>
      <c r="H38" s="238"/>
      <c r="I38" s="341"/>
      <c r="J38" s="309"/>
      <c r="K38" s="380"/>
      <c r="L38" s="968"/>
    </row>
    <row r="39" s="126" customFormat="1" ht="29.25" customHeight="1" spans="1:12">
      <c r="A39" s="903" t="s">
        <v>242</v>
      </c>
      <c r="B39" s="908" t="s">
        <v>243</v>
      </c>
      <c r="C39" s="903" t="s">
        <v>204</v>
      </c>
      <c r="D39" s="910">
        <f>7*35.67</f>
        <v>249.69</v>
      </c>
      <c r="E39" s="390"/>
      <c r="F39" s="238"/>
      <c r="G39" s="238"/>
      <c r="H39" s="238"/>
      <c r="I39" s="341"/>
      <c r="J39" s="309"/>
      <c r="K39" s="380"/>
      <c r="L39" s="968"/>
    </row>
    <row r="40" s="126" customFormat="1" ht="14.25" spans="1:12">
      <c r="A40" s="912">
        <v>1.5</v>
      </c>
      <c r="B40" s="63" t="s">
        <v>244</v>
      </c>
      <c r="C40" s="913"/>
      <c r="D40" s="914"/>
      <c r="E40" s="969"/>
      <c r="F40" s="352"/>
      <c r="G40" s="352"/>
      <c r="H40" s="352"/>
      <c r="I40" s="351"/>
      <c r="J40" s="309"/>
      <c r="K40" s="380"/>
      <c r="L40" s="968"/>
    </row>
    <row r="41" s="126" customFormat="1" ht="14.25" spans="1:12">
      <c r="A41" s="916" t="s">
        <v>245</v>
      </c>
      <c r="B41" s="64" t="s">
        <v>246</v>
      </c>
      <c r="C41" s="903" t="s">
        <v>204</v>
      </c>
      <c r="D41" s="910">
        <f>57*0.651</f>
        <v>37.107</v>
      </c>
      <c r="E41" s="390"/>
      <c r="F41" s="238"/>
      <c r="G41" s="238"/>
      <c r="H41" s="238"/>
      <c r="I41" s="341"/>
      <c r="J41" s="309"/>
      <c r="K41" s="380"/>
      <c r="L41" s="968"/>
    </row>
    <row r="42" s="126" customFormat="1" ht="14.25" spans="1:12">
      <c r="A42" s="916" t="s">
        <v>247</v>
      </c>
      <c r="B42" s="64" t="s">
        <v>248</v>
      </c>
      <c r="C42" s="903" t="s">
        <v>204</v>
      </c>
      <c r="D42" s="910">
        <f>90*1.261</f>
        <v>113.49</v>
      </c>
      <c r="E42" s="390"/>
      <c r="F42" s="238"/>
      <c r="G42" s="238"/>
      <c r="H42" s="238"/>
      <c r="I42" s="341"/>
      <c r="J42" s="309"/>
      <c r="K42" s="380"/>
    </row>
    <row r="43" s="126" customFormat="1" ht="14.25" spans="1:12">
      <c r="A43" s="916" t="s">
        <v>249</v>
      </c>
      <c r="B43" s="64" t="s">
        <v>250</v>
      </c>
      <c r="C43" s="903" t="s">
        <v>204</v>
      </c>
      <c r="D43" s="910">
        <f>41*1.48</f>
        <v>60.68</v>
      </c>
      <c r="E43" s="390"/>
      <c r="F43" s="238"/>
      <c r="G43" s="238"/>
      <c r="H43" s="238"/>
      <c r="I43" s="341"/>
      <c r="J43" s="309"/>
      <c r="K43" s="380"/>
    </row>
    <row r="44" s="126" customFormat="1" ht="14.25" spans="1:12">
      <c r="A44" s="916" t="s">
        <v>251</v>
      </c>
      <c r="B44" s="64" t="s">
        <v>252</v>
      </c>
      <c r="C44" s="903" t="s">
        <v>204</v>
      </c>
      <c r="D44" s="911">
        <f>74*1.977</f>
        <v>146.298</v>
      </c>
      <c r="E44" s="390"/>
      <c r="F44" s="238"/>
      <c r="G44" s="238"/>
      <c r="H44" s="238"/>
      <c r="I44" s="341"/>
      <c r="J44" s="309"/>
      <c r="K44" s="380"/>
    </row>
    <row r="45" s="126" customFormat="1" ht="14.25" spans="1:12">
      <c r="A45" s="916" t="s">
        <v>253</v>
      </c>
      <c r="B45" s="64" t="s">
        <v>254</v>
      </c>
      <c r="C45" s="903" t="s">
        <v>204</v>
      </c>
      <c r="D45" s="910">
        <f>8*2.183</f>
        <v>17.464</v>
      </c>
      <c r="E45" s="390"/>
      <c r="F45" s="238"/>
      <c r="G45" s="238"/>
      <c r="H45" s="238"/>
      <c r="I45" s="341"/>
      <c r="J45" s="309"/>
      <c r="K45" s="380"/>
    </row>
    <row r="46" s="126" customFormat="1" ht="14.25" spans="1:12">
      <c r="A46" s="353">
        <v>1.6</v>
      </c>
      <c r="B46" s="65" t="s">
        <v>255</v>
      </c>
      <c r="C46" s="350"/>
      <c r="D46" s="351"/>
      <c r="E46" s="390"/>
      <c r="F46" s="359"/>
      <c r="G46" s="359"/>
      <c r="H46" s="359"/>
      <c r="I46" s="970"/>
      <c r="J46" s="309"/>
      <c r="K46" s="380"/>
    </row>
    <row r="47" s="126" customFormat="1" ht="14.25" spans="1:12">
      <c r="A47" s="916" t="s">
        <v>256</v>
      </c>
      <c r="B47" s="64" t="s">
        <v>257</v>
      </c>
      <c r="C47" s="99" t="s">
        <v>204</v>
      </c>
      <c r="D47" s="919">
        <f>6*1.65</f>
        <v>9.9</v>
      </c>
      <c r="E47" s="390"/>
      <c r="F47" s="238"/>
      <c r="G47" s="238"/>
      <c r="H47" s="238"/>
      <c r="I47" s="341"/>
      <c r="J47" s="309"/>
      <c r="K47" s="380"/>
    </row>
    <row r="48" s="126" customFormat="1" ht="14.25" spans="1:12">
      <c r="A48" s="916" t="s">
        <v>258</v>
      </c>
      <c r="B48" s="64" t="s">
        <v>259</v>
      </c>
      <c r="C48" s="99" t="s">
        <v>204</v>
      </c>
      <c r="D48" s="919">
        <f>10*2.18</f>
        <v>21.8</v>
      </c>
      <c r="E48" s="390"/>
      <c r="F48" s="238"/>
      <c r="G48" s="238"/>
      <c r="H48" s="238"/>
      <c r="I48" s="341"/>
      <c r="J48" s="309"/>
      <c r="K48" s="380"/>
    </row>
    <row r="49" s="126" customFormat="1" ht="14.25" spans="1:21">
      <c r="A49" s="916" t="s">
        <v>260</v>
      </c>
      <c r="B49" s="920" t="s">
        <v>261</v>
      </c>
      <c r="C49" s="971" t="s">
        <v>204</v>
      </c>
      <c r="D49" s="921">
        <f>4*2.19</f>
        <v>8.76</v>
      </c>
      <c r="E49" s="390"/>
      <c r="F49" s="238"/>
      <c r="G49" s="238"/>
      <c r="H49" s="238"/>
      <c r="I49" s="341"/>
      <c r="J49" s="309"/>
      <c r="K49" s="380"/>
    </row>
    <row r="50" s="126" customFormat="1" ht="14.25" spans="1:21">
      <c r="A50" s="916" t="s">
        <v>262</v>
      </c>
      <c r="B50" s="920" t="s">
        <v>263</v>
      </c>
      <c r="C50" s="971" t="s">
        <v>204</v>
      </c>
      <c r="D50" s="921">
        <f>7*2.34</f>
        <v>16.38</v>
      </c>
      <c r="E50" s="390"/>
      <c r="F50" s="238"/>
      <c r="G50" s="238"/>
      <c r="H50" s="238"/>
      <c r="I50" s="341"/>
      <c r="J50" s="309"/>
      <c r="K50" s="380"/>
    </row>
    <row r="51" s="126" customFormat="1" ht="14.25" spans="1:21">
      <c r="A51" s="916" t="s">
        <v>264</v>
      </c>
      <c r="B51" s="64" t="s">
        <v>265</v>
      </c>
      <c r="C51" s="99" t="s">
        <v>204</v>
      </c>
      <c r="D51" s="919">
        <f>1*2.34</f>
        <v>2.34</v>
      </c>
      <c r="E51" s="390"/>
      <c r="F51" s="238"/>
      <c r="G51" s="238"/>
      <c r="H51" s="238"/>
      <c r="I51" s="341"/>
      <c r="J51" s="309"/>
      <c r="K51" s="380"/>
    </row>
    <row r="52" s="126" customFormat="1" ht="28.5" spans="1:21">
      <c r="A52" s="99">
        <v>1.7</v>
      </c>
      <c r="B52" s="342" t="s">
        <v>266</v>
      </c>
      <c r="C52" s="99"/>
      <c r="D52" s="972">
        <f>SUM(D18:D45)</f>
        <v>10141.253</v>
      </c>
      <c r="E52" s="168">
        <v>85000</v>
      </c>
      <c r="F52" s="168">
        <f>E52*0.09</f>
        <v>7650</v>
      </c>
      <c r="G52" s="168">
        <f>E52*0.09</f>
        <v>7650</v>
      </c>
      <c r="H52" s="169">
        <f>E52+F52+G52</f>
        <v>100300</v>
      </c>
      <c r="I52" s="939">
        <f>H52*D52</f>
        <v>1017167675.9</v>
      </c>
      <c r="J52" s="309"/>
      <c r="K52" s="973" t="s">
        <v>267</v>
      </c>
      <c r="M52" s="126" t="s">
        <v>268</v>
      </c>
      <c r="O52" s="313">
        <f>+D52*E52</f>
        <v>862006505</v>
      </c>
      <c r="P52" s="126">
        <f>+O52*9%</f>
        <v>77580585.45</v>
      </c>
      <c r="Q52" s="126">
        <f>+O52*9%</f>
        <v>77580585.45</v>
      </c>
      <c r="R52" s="313">
        <f>+O52+P52+Q52</f>
        <v>1017167675.9</v>
      </c>
      <c r="T52" s="313">
        <f>E52*1.18*D52</f>
        <v>1017167675.9</v>
      </c>
      <c r="U52" s="313">
        <f>T52-I52</f>
        <v>0</v>
      </c>
    </row>
    <row r="53" s="126" customFormat="1" ht="19.5" customHeight="1" spans="1:21">
      <c r="A53" s="97">
        <v>1.8</v>
      </c>
      <c r="B53" s="974" t="s">
        <v>269</v>
      </c>
      <c r="C53" s="99" t="s">
        <v>204</v>
      </c>
      <c r="D53" s="975">
        <f>SUM(D47:D51)</f>
        <v>59.18</v>
      </c>
      <c r="E53" s="168">
        <v>63712</v>
      </c>
      <c r="F53" s="168">
        <f t="shared" ref="F53:F95" si="0">E53*0.09</f>
        <v>5734.08</v>
      </c>
      <c r="G53" s="168">
        <f t="shared" ref="G53:G95" si="1">E53*0.09</f>
        <v>5734.08</v>
      </c>
      <c r="H53" s="169">
        <f t="shared" ref="H53:H95" si="2">E53+F53+G53</f>
        <v>75180.16</v>
      </c>
      <c r="I53" s="939">
        <f t="shared" ref="I53:I95" si="3">H53*D53</f>
        <v>4449161.8688</v>
      </c>
      <c r="J53" s="309"/>
      <c r="K53" s="973" t="s">
        <v>267</v>
      </c>
      <c r="M53" s="126" t="s">
        <v>268</v>
      </c>
      <c r="O53" s="313">
        <f t="shared" ref="O53:O95" si="4">+D53*E53</f>
        <v>3770476.16</v>
      </c>
      <c r="P53" s="126">
        <f t="shared" ref="P53:P95" si="5">+O53*9%</f>
        <v>339342.8544</v>
      </c>
      <c r="Q53" s="126">
        <f t="shared" ref="Q53:Q95" si="6">+O53*9%</f>
        <v>339342.8544</v>
      </c>
      <c r="R53" s="313">
        <f t="shared" ref="R53:R95" si="7">+O53+P53+Q53</f>
        <v>4449161.8688</v>
      </c>
      <c r="T53" s="313">
        <f t="shared" ref="T53:T95" si="8">E53*1.18*D53</f>
        <v>4449161.8688</v>
      </c>
      <c r="U53" s="313">
        <f t="shared" ref="U53:U95" si="9">T53-I53</f>
        <v>0</v>
      </c>
    </row>
    <row r="54" s="126" customFormat="1" ht="18.75" customHeight="1" spans="1:21">
      <c r="A54" s="97">
        <v>1.9</v>
      </c>
      <c r="B54" s="361" t="s">
        <v>270</v>
      </c>
      <c r="C54" s="99" t="s">
        <v>204</v>
      </c>
      <c r="D54" s="976">
        <f>(D52+D53)*0.05</f>
        <v>510.02165</v>
      </c>
      <c r="E54" s="168">
        <v>102000</v>
      </c>
      <c r="F54" s="168">
        <f t="shared" si="0"/>
        <v>9180</v>
      </c>
      <c r="G54" s="168">
        <f t="shared" si="1"/>
        <v>9180</v>
      </c>
      <c r="H54" s="169">
        <f t="shared" si="2"/>
        <v>120360</v>
      </c>
      <c r="I54" s="939">
        <f t="shared" si="3"/>
        <v>61386205.794</v>
      </c>
      <c r="J54" s="309"/>
      <c r="K54" s="973" t="s">
        <v>267</v>
      </c>
      <c r="M54" s="126" t="s">
        <v>268</v>
      </c>
      <c r="O54" s="313">
        <f t="shared" si="4"/>
        <v>52022208.3</v>
      </c>
      <c r="P54" s="126">
        <f t="shared" si="5"/>
        <v>4681998.747</v>
      </c>
      <c r="Q54" s="126">
        <f t="shared" si="6"/>
        <v>4681998.747</v>
      </c>
      <c r="R54" s="313">
        <f t="shared" si="7"/>
        <v>61386205.794</v>
      </c>
      <c r="T54" s="313">
        <f t="shared" si="8"/>
        <v>61386205.794</v>
      </c>
      <c r="U54" s="313">
        <f t="shared" si="9"/>
        <v>0</v>
      </c>
    </row>
    <row r="55" s="126" customFormat="1" ht="28.5" spans="1:21">
      <c r="A55" s="362">
        <v>2</v>
      </c>
      <c r="B55" s="363" t="s">
        <v>271</v>
      </c>
      <c r="C55" s="364"/>
      <c r="D55" s="364"/>
      <c r="E55" s="390"/>
      <c r="F55" s="168">
        <f t="shared" si="0"/>
        <v>0</v>
      </c>
      <c r="G55" s="168">
        <f t="shared" si="1"/>
        <v>0</v>
      </c>
      <c r="H55" s="169">
        <f t="shared" si="2"/>
        <v>0</v>
      </c>
      <c r="I55" s="939">
        <f t="shared" si="3"/>
        <v>0</v>
      </c>
      <c r="J55" s="309"/>
      <c r="K55" s="380"/>
      <c r="O55" s="313">
        <f t="shared" si="4"/>
        <v>0</v>
      </c>
      <c r="P55" s="126">
        <f t="shared" si="5"/>
        <v>0</v>
      </c>
      <c r="Q55" s="126">
        <f t="shared" si="6"/>
        <v>0</v>
      </c>
      <c r="R55" s="313">
        <f t="shared" si="7"/>
        <v>0</v>
      </c>
      <c r="T55" s="313">
        <f t="shared" si="8"/>
        <v>0</v>
      </c>
      <c r="U55" s="313">
        <f t="shared" si="9"/>
        <v>0</v>
      </c>
    </row>
    <row r="56" s="126" customFormat="1" ht="14.25" spans="1:21">
      <c r="A56" s="97">
        <v>2.1</v>
      </c>
      <c r="B56" s="98" t="s">
        <v>272</v>
      </c>
      <c r="C56" s="99" t="s">
        <v>273</v>
      </c>
      <c r="D56" s="977">
        <v>540</v>
      </c>
      <c r="E56" s="978">
        <v>2280.98</v>
      </c>
      <c r="F56" s="168">
        <f t="shared" si="0"/>
        <v>205.2882</v>
      </c>
      <c r="G56" s="168">
        <f t="shared" si="1"/>
        <v>205.2882</v>
      </c>
      <c r="H56" s="169">
        <f t="shared" si="2"/>
        <v>2691.5564</v>
      </c>
      <c r="I56" s="939">
        <f t="shared" si="3"/>
        <v>1453440.456</v>
      </c>
      <c r="J56" s="309"/>
      <c r="K56" s="973" t="s">
        <v>274</v>
      </c>
      <c r="M56" s="126" t="s">
        <v>268</v>
      </c>
      <c r="O56" s="313">
        <f t="shared" si="4"/>
        <v>1231729.2</v>
      </c>
      <c r="P56" s="126">
        <f t="shared" si="5"/>
        <v>110855.628</v>
      </c>
      <c r="Q56" s="126">
        <f t="shared" si="6"/>
        <v>110855.628</v>
      </c>
      <c r="R56" s="313">
        <f t="shared" si="7"/>
        <v>1453440.456</v>
      </c>
      <c r="T56" s="313">
        <f t="shared" si="8"/>
        <v>1453440.456</v>
      </c>
      <c r="U56" s="313">
        <f t="shared" si="9"/>
        <v>0</v>
      </c>
    </row>
    <row r="57" s="126" customFormat="1" ht="14.25" spans="1:21">
      <c r="A57" s="97">
        <v>2.2</v>
      </c>
      <c r="B57" s="98" t="s">
        <v>275</v>
      </c>
      <c r="C57" s="99" t="s">
        <v>273</v>
      </c>
      <c r="D57" s="977">
        <v>270</v>
      </c>
      <c r="E57" s="978">
        <v>236.77</v>
      </c>
      <c r="F57" s="168">
        <f t="shared" si="0"/>
        <v>21.3093</v>
      </c>
      <c r="G57" s="168">
        <f t="shared" si="1"/>
        <v>21.3093</v>
      </c>
      <c r="H57" s="169">
        <f t="shared" si="2"/>
        <v>279.3886</v>
      </c>
      <c r="I57" s="939">
        <f t="shared" si="3"/>
        <v>75434.922</v>
      </c>
      <c r="J57" s="309"/>
      <c r="K57" s="979" t="s">
        <v>276</v>
      </c>
      <c r="M57" s="126" t="s">
        <v>268</v>
      </c>
      <c r="O57" s="313">
        <f t="shared" si="4"/>
        <v>63927.9</v>
      </c>
      <c r="P57" s="126">
        <f t="shared" si="5"/>
        <v>5753.511</v>
      </c>
      <c r="Q57" s="126">
        <f t="shared" si="6"/>
        <v>5753.511</v>
      </c>
      <c r="R57" s="313">
        <f t="shared" si="7"/>
        <v>75434.922</v>
      </c>
      <c r="T57" s="313">
        <f t="shared" si="8"/>
        <v>75434.922</v>
      </c>
      <c r="U57" s="313">
        <f t="shared" si="9"/>
        <v>0</v>
      </c>
    </row>
    <row r="58" s="126" customFormat="1" ht="14.25" spans="1:21">
      <c r="A58" s="97">
        <v>2.3</v>
      </c>
      <c r="B58" s="98" t="s">
        <v>277</v>
      </c>
      <c r="C58" s="99" t="s">
        <v>273</v>
      </c>
      <c r="D58" s="977">
        <v>540</v>
      </c>
      <c r="E58" s="978">
        <v>129.38</v>
      </c>
      <c r="F58" s="168">
        <f t="shared" si="0"/>
        <v>11.6442</v>
      </c>
      <c r="G58" s="168">
        <f t="shared" si="1"/>
        <v>11.6442</v>
      </c>
      <c r="H58" s="169">
        <f t="shared" si="2"/>
        <v>152.6684</v>
      </c>
      <c r="I58" s="939">
        <f t="shared" si="3"/>
        <v>82440.936</v>
      </c>
      <c r="J58" s="309"/>
      <c r="K58" s="979" t="s">
        <v>278</v>
      </c>
      <c r="M58" s="126" t="s">
        <v>268</v>
      </c>
      <c r="O58" s="313">
        <f t="shared" si="4"/>
        <v>69865.2</v>
      </c>
      <c r="P58" s="126">
        <f t="shared" si="5"/>
        <v>6287.868</v>
      </c>
      <c r="Q58" s="126">
        <f t="shared" si="6"/>
        <v>6287.868</v>
      </c>
      <c r="R58" s="313">
        <f t="shared" si="7"/>
        <v>82440.936</v>
      </c>
      <c r="T58" s="313">
        <f t="shared" si="8"/>
        <v>82440.936</v>
      </c>
      <c r="U58" s="313">
        <f t="shared" si="9"/>
        <v>0</v>
      </c>
    </row>
    <row r="59" s="126" customFormat="1" ht="15.75" spans="1:21">
      <c r="A59" s="97">
        <v>2.4</v>
      </c>
      <c r="B59" s="98" t="s">
        <v>279</v>
      </c>
      <c r="C59" s="99" t="s">
        <v>273</v>
      </c>
      <c r="D59" s="977">
        <v>1620</v>
      </c>
      <c r="E59" s="978">
        <v>100.92</v>
      </c>
      <c r="F59" s="168">
        <f t="shared" si="0"/>
        <v>9.0828</v>
      </c>
      <c r="G59" s="168">
        <f t="shared" si="1"/>
        <v>9.0828</v>
      </c>
      <c r="H59" s="169">
        <f t="shared" si="2"/>
        <v>119.0856</v>
      </c>
      <c r="I59" s="939">
        <f t="shared" si="3"/>
        <v>192918.672</v>
      </c>
      <c r="J59" s="309"/>
      <c r="K59" s="980" t="s">
        <v>280</v>
      </c>
      <c r="M59" s="126" t="s">
        <v>268</v>
      </c>
      <c r="O59" s="313">
        <f t="shared" si="4"/>
        <v>163490.4</v>
      </c>
      <c r="P59" s="126">
        <f t="shared" si="5"/>
        <v>14714.136</v>
      </c>
      <c r="Q59" s="126">
        <f t="shared" si="6"/>
        <v>14714.136</v>
      </c>
      <c r="R59" s="313">
        <f t="shared" si="7"/>
        <v>192918.672</v>
      </c>
      <c r="T59" s="313">
        <f t="shared" si="8"/>
        <v>192918.672</v>
      </c>
      <c r="U59" s="313">
        <f t="shared" si="9"/>
        <v>0</v>
      </c>
    </row>
    <row r="60" s="126" customFormat="1" ht="28.5" spans="1:21">
      <c r="A60" s="97">
        <v>2.5</v>
      </c>
      <c r="B60" s="98" t="s">
        <v>281</v>
      </c>
      <c r="C60" s="99" t="s">
        <v>273</v>
      </c>
      <c r="D60" s="977">
        <v>342</v>
      </c>
      <c r="E60" s="978">
        <f>453.29*1.05^3</f>
        <v>524.73983625</v>
      </c>
      <c r="F60" s="168">
        <f t="shared" si="0"/>
        <v>47.2265852625</v>
      </c>
      <c r="G60" s="168">
        <f t="shared" si="1"/>
        <v>47.2265852625</v>
      </c>
      <c r="H60" s="169">
        <f t="shared" si="2"/>
        <v>619.193006775</v>
      </c>
      <c r="I60" s="939">
        <f t="shared" si="3"/>
        <v>211764.00831705</v>
      </c>
      <c r="J60" s="309"/>
      <c r="K60" s="871" t="s">
        <v>282</v>
      </c>
      <c r="M60" s="126" t="s">
        <v>268</v>
      </c>
      <c r="O60" s="313">
        <f t="shared" si="4"/>
        <v>179461.0239975</v>
      </c>
      <c r="P60" s="126">
        <f t="shared" si="5"/>
        <v>16151.492159775</v>
      </c>
      <c r="Q60" s="126">
        <f t="shared" si="6"/>
        <v>16151.492159775</v>
      </c>
      <c r="R60" s="313">
        <f t="shared" si="7"/>
        <v>211764.00831705</v>
      </c>
      <c r="T60" s="313">
        <f t="shared" si="8"/>
        <v>211764.00831705</v>
      </c>
      <c r="U60" s="313">
        <f t="shared" si="9"/>
        <v>0</v>
      </c>
    </row>
    <row r="61" s="126" customFormat="1" ht="14.25" spans="1:21">
      <c r="A61" s="97">
        <v>2.6</v>
      </c>
      <c r="B61" s="98" t="s">
        <v>283</v>
      </c>
      <c r="C61" s="99" t="s">
        <v>284</v>
      </c>
      <c r="D61" s="977">
        <v>270</v>
      </c>
      <c r="E61" s="978">
        <v>4400.23</v>
      </c>
      <c r="F61" s="168">
        <f t="shared" si="0"/>
        <v>396.0207</v>
      </c>
      <c r="G61" s="168">
        <f t="shared" si="1"/>
        <v>396.0207</v>
      </c>
      <c r="H61" s="169">
        <f t="shared" si="2"/>
        <v>5192.2714</v>
      </c>
      <c r="I61" s="939">
        <f t="shared" si="3"/>
        <v>1401913.278</v>
      </c>
      <c r="J61" s="309"/>
      <c r="K61" s="979" t="s">
        <v>285</v>
      </c>
      <c r="M61" s="126" t="s">
        <v>268</v>
      </c>
      <c r="O61" s="313">
        <f t="shared" si="4"/>
        <v>1188062.1</v>
      </c>
      <c r="P61" s="126">
        <f t="shared" si="5"/>
        <v>106925.589</v>
      </c>
      <c r="Q61" s="126">
        <f t="shared" si="6"/>
        <v>106925.589</v>
      </c>
      <c r="R61" s="313">
        <f t="shared" si="7"/>
        <v>1401913.278</v>
      </c>
      <c r="T61" s="313">
        <f t="shared" si="8"/>
        <v>1401913.278</v>
      </c>
      <c r="U61" s="313">
        <f t="shared" si="9"/>
        <v>0</v>
      </c>
    </row>
    <row r="62" s="126" customFormat="1" ht="14.25" spans="1:21">
      <c r="A62" s="97">
        <v>2.7</v>
      </c>
      <c r="B62" s="98" t="s">
        <v>286</v>
      </c>
      <c r="C62" s="99" t="s">
        <v>273</v>
      </c>
      <c r="D62" s="977">
        <v>540</v>
      </c>
      <c r="E62" s="978">
        <v>100.92</v>
      </c>
      <c r="F62" s="168">
        <f t="shared" si="0"/>
        <v>9.0828</v>
      </c>
      <c r="G62" s="168">
        <f t="shared" si="1"/>
        <v>9.0828</v>
      </c>
      <c r="H62" s="169">
        <f t="shared" si="2"/>
        <v>119.0856</v>
      </c>
      <c r="I62" s="939">
        <f t="shared" si="3"/>
        <v>64306.224</v>
      </c>
      <c r="J62" s="309"/>
      <c r="K62" s="979" t="s">
        <v>287</v>
      </c>
      <c r="M62" s="126" t="s">
        <v>268</v>
      </c>
      <c r="O62" s="313">
        <f t="shared" si="4"/>
        <v>54496.8</v>
      </c>
      <c r="P62" s="126">
        <f t="shared" si="5"/>
        <v>4904.712</v>
      </c>
      <c r="Q62" s="126">
        <f t="shared" si="6"/>
        <v>4904.712</v>
      </c>
      <c r="R62" s="313">
        <f t="shared" si="7"/>
        <v>64306.224</v>
      </c>
      <c r="T62" s="313">
        <f t="shared" si="8"/>
        <v>64306.224</v>
      </c>
      <c r="U62" s="313">
        <f t="shared" si="9"/>
        <v>0</v>
      </c>
    </row>
    <row r="63" s="126" customFormat="1" ht="28.5" spans="1:21">
      <c r="A63" s="97">
        <v>2.8</v>
      </c>
      <c r="B63" s="938" t="s">
        <v>288</v>
      </c>
      <c r="C63" s="99" t="s">
        <v>289</v>
      </c>
      <c r="D63" s="976">
        <v>8100</v>
      </c>
      <c r="E63" s="168">
        <v>32764.47</v>
      </c>
      <c r="F63" s="168">
        <f t="shared" si="0"/>
        <v>2948.8023</v>
      </c>
      <c r="G63" s="168">
        <f t="shared" si="1"/>
        <v>2948.8023</v>
      </c>
      <c r="H63" s="169">
        <f t="shared" si="2"/>
        <v>38662.0746</v>
      </c>
      <c r="I63" s="939">
        <f t="shared" si="3"/>
        <v>313162804.26</v>
      </c>
      <c r="J63" s="309"/>
      <c r="K63" s="871" t="s">
        <v>282</v>
      </c>
      <c r="M63" s="126" t="s">
        <v>268</v>
      </c>
      <c r="O63" s="313">
        <f t="shared" si="4"/>
        <v>265392207</v>
      </c>
      <c r="P63" s="126">
        <f t="shared" si="5"/>
        <v>23885298.63</v>
      </c>
      <c r="Q63" s="126">
        <f t="shared" si="6"/>
        <v>23885298.63</v>
      </c>
      <c r="R63" s="313">
        <f t="shared" si="7"/>
        <v>313162804.26</v>
      </c>
      <c r="T63" s="313">
        <f t="shared" si="8"/>
        <v>313162804.26</v>
      </c>
      <c r="U63" s="313">
        <f t="shared" si="9"/>
        <v>0</v>
      </c>
    </row>
    <row r="64" s="126" customFormat="1" ht="42.75" spans="1:21">
      <c r="A64" s="362">
        <v>3</v>
      </c>
      <c r="B64" s="340" t="s">
        <v>290</v>
      </c>
      <c r="C64" s="364"/>
      <c r="D64" s="364"/>
      <c r="E64" s="390"/>
      <c r="F64" s="168"/>
      <c r="G64" s="168"/>
      <c r="H64" s="169"/>
      <c r="I64" s="939"/>
      <c r="J64" s="309"/>
      <c r="K64" s="380"/>
      <c r="O64" s="313">
        <f t="shared" si="4"/>
        <v>0</v>
      </c>
      <c r="P64" s="126">
        <f t="shared" si="5"/>
        <v>0</v>
      </c>
      <c r="Q64" s="126">
        <f t="shared" si="6"/>
        <v>0</v>
      </c>
      <c r="R64" s="313">
        <f t="shared" si="7"/>
        <v>0</v>
      </c>
      <c r="T64" s="313">
        <f t="shared" si="8"/>
        <v>0</v>
      </c>
      <c r="U64" s="313">
        <f t="shared" si="9"/>
        <v>0</v>
      </c>
    </row>
    <row r="65" s="126" customFormat="1" ht="14.25" spans="1:21">
      <c r="A65" s="97">
        <v>3.1</v>
      </c>
      <c r="B65" s="98" t="s">
        <v>291</v>
      </c>
      <c r="C65" s="99" t="s">
        <v>292</v>
      </c>
      <c r="D65" s="976">
        <v>1136</v>
      </c>
      <c r="E65" s="168">
        <v>428317.61</v>
      </c>
      <c r="F65" s="168">
        <f t="shared" si="0"/>
        <v>38548.5849</v>
      </c>
      <c r="G65" s="168">
        <f t="shared" si="1"/>
        <v>38548.5849</v>
      </c>
      <c r="H65" s="169">
        <f t="shared" si="2"/>
        <v>505414.7798</v>
      </c>
      <c r="I65" s="939">
        <f t="shared" si="3"/>
        <v>574151189.8528</v>
      </c>
      <c r="J65" s="309"/>
      <c r="K65" s="973" t="s">
        <v>293</v>
      </c>
      <c r="M65" s="126" t="s">
        <v>268</v>
      </c>
      <c r="O65" s="313">
        <f t="shared" si="4"/>
        <v>486568804.96</v>
      </c>
      <c r="P65" s="126">
        <f t="shared" si="5"/>
        <v>43791192.4464</v>
      </c>
      <c r="Q65" s="126">
        <f t="shared" si="6"/>
        <v>43791192.4464</v>
      </c>
      <c r="R65" s="313">
        <f t="shared" si="7"/>
        <v>574151189.8528</v>
      </c>
      <c r="T65" s="313">
        <f t="shared" si="8"/>
        <v>574151189.8528</v>
      </c>
      <c r="U65" s="313">
        <f t="shared" si="9"/>
        <v>0</v>
      </c>
    </row>
    <row r="66" s="126" customFormat="1" ht="14.25" spans="1:21">
      <c r="A66" s="368">
        <v>4</v>
      </c>
      <c r="B66" s="369" t="s">
        <v>294</v>
      </c>
      <c r="C66" s="370"/>
      <c r="D66" s="370"/>
      <c r="E66" s="390"/>
      <c r="F66" s="168">
        <f t="shared" si="0"/>
        <v>0</v>
      </c>
      <c r="G66" s="168">
        <f t="shared" si="1"/>
        <v>0</v>
      </c>
      <c r="H66" s="169">
        <f t="shared" si="2"/>
        <v>0</v>
      </c>
      <c r="I66" s="939">
        <f t="shared" si="3"/>
        <v>0</v>
      </c>
      <c r="J66" s="309"/>
      <c r="K66" s="380"/>
      <c r="O66" s="313">
        <f t="shared" si="4"/>
        <v>0</v>
      </c>
      <c r="P66" s="126">
        <f t="shared" si="5"/>
        <v>0</v>
      </c>
      <c r="Q66" s="126">
        <f t="shared" si="6"/>
        <v>0</v>
      </c>
      <c r="R66" s="313">
        <f t="shared" si="7"/>
        <v>0</v>
      </c>
      <c r="T66" s="313">
        <f t="shared" si="8"/>
        <v>0</v>
      </c>
      <c r="U66" s="313">
        <f t="shared" si="9"/>
        <v>0</v>
      </c>
    </row>
    <row r="67" s="126" customFormat="1" ht="14.25" spans="1:21">
      <c r="A67" s="97">
        <v>4.1</v>
      </c>
      <c r="B67" s="98" t="s">
        <v>295</v>
      </c>
      <c r="C67" s="99" t="s">
        <v>273</v>
      </c>
      <c r="D67" s="972">
        <v>950</v>
      </c>
      <c r="E67" s="168">
        <v>1058</v>
      </c>
      <c r="F67" s="168">
        <f t="shared" si="0"/>
        <v>95.22</v>
      </c>
      <c r="G67" s="168">
        <f t="shared" si="1"/>
        <v>95.22</v>
      </c>
      <c r="H67" s="169">
        <f t="shared" si="2"/>
        <v>1248.44</v>
      </c>
      <c r="I67" s="939">
        <f t="shared" si="3"/>
        <v>1186018</v>
      </c>
      <c r="J67" s="309"/>
      <c r="K67" s="973" t="s">
        <v>296</v>
      </c>
      <c r="M67" s="126" t="s">
        <v>268</v>
      </c>
      <c r="O67" s="313">
        <f t="shared" si="4"/>
        <v>1005100</v>
      </c>
      <c r="P67" s="126">
        <f t="shared" si="5"/>
        <v>90459</v>
      </c>
      <c r="Q67" s="126">
        <f t="shared" si="6"/>
        <v>90459</v>
      </c>
      <c r="R67" s="313">
        <f t="shared" si="7"/>
        <v>1186018</v>
      </c>
      <c r="T67" s="313">
        <f t="shared" si="8"/>
        <v>1186018</v>
      </c>
      <c r="U67" s="313">
        <f t="shared" si="9"/>
        <v>0</v>
      </c>
    </row>
    <row r="68" s="126" customFormat="1" ht="14.25" spans="1:21">
      <c r="A68" s="104" t="s">
        <v>297</v>
      </c>
      <c r="B68" s="98" t="s">
        <v>298</v>
      </c>
      <c r="C68" s="99" t="s">
        <v>273</v>
      </c>
      <c r="D68" s="972">
        <v>631</v>
      </c>
      <c r="E68" s="168">
        <v>464.09</v>
      </c>
      <c r="F68" s="168">
        <f t="shared" si="0"/>
        <v>41.7681</v>
      </c>
      <c r="G68" s="168">
        <f t="shared" si="1"/>
        <v>41.7681</v>
      </c>
      <c r="H68" s="169">
        <f t="shared" si="2"/>
        <v>547.6262</v>
      </c>
      <c r="I68" s="939">
        <f t="shared" si="3"/>
        <v>345552.1322</v>
      </c>
      <c r="J68" s="309"/>
      <c r="K68" s="973" t="s">
        <v>299</v>
      </c>
      <c r="M68" s="126" t="s">
        <v>268</v>
      </c>
      <c r="O68" s="313">
        <f t="shared" si="4"/>
        <v>292840.79</v>
      </c>
      <c r="P68" s="126">
        <f t="shared" si="5"/>
        <v>26355.6711</v>
      </c>
      <c r="Q68" s="126">
        <f t="shared" si="6"/>
        <v>26355.6711</v>
      </c>
      <c r="R68" s="313">
        <f t="shared" si="7"/>
        <v>345552.1322</v>
      </c>
      <c r="T68" s="313">
        <f t="shared" si="8"/>
        <v>345552.1322</v>
      </c>
      <c r="U68" s="313">
        <f t="shared" si="9"/>
        <v>0</v>
      </c>
    </row>
    <row r="69" s="126" customFormat="1" ht="28.5" spans="1:21">
      <c r="A69" s="97">
        <v>4.3</v>
      </c>
      <c r="B69" s="98" t="s">
        <v>300</v>
      </c>
      <c r="C69" s="99" t="s">
        <v>273</v>
      </c>
      <c r="D69" s="343">
        <v>800</v>
      </c>
      <c r="E69" s="168">
        <v>612</v>
      </c>
      <c r="F69" s="168">
        <f t="shared" si="0"/>
        <v>55.08</v>
      </c>
      <c r="G69" s="168">
        <f t="shared" si="1"/>
        <v>55.08</v>
      </c>
      <c r="H69" s="169">
        <f t="shared" si="2"/>
        <v>722.16</v>
      </c>
      <c r="I69" s="939">
        <f t="shared" si="3"/>
        <v>577728</v>
      </c>
      <c r="J69" s="309"/>
      <c r="K69" s="871" t="s">
        <v>282</v>
      </c>
      <c r="M69" s="126" t="s">
        <v>268</v>
      </c>
      <c r="O69" s="313">
        <f t="shared" si="4"/>
        <v>489600</v>
      </c>
      <c r="P69" s="126">
        <f t="shared" si="5"/>
        <v>44064</v>
      </c>
      <c r="Q69" s="126">
        <f t="shared" si="6"/>
        <v>44064</v>
      </c>
      <c r="R69" s="313">
        <f t="shared" si="7"/>
        <v>577728</v>
      </c>
      <c r="T69" s="313">
        <f t="shared" si="8"/>
        <v>577728</v>
      </c>
      <c r="U69" s="313">
        <f t="shared" si="9"/>
        <v>0</v>
      </c>
    </row>
    <row r="70" s="126" customFormat="1" ht="28.5" spans="1:21">
      <c r="A70" s="104" t="s">
        <v>301</v>
      </c>
      <c r="B70" s="106" t="s">
        <v>302</v>
      </c>
      <c r="C70" s="99" t="s">
        <v>273</v>
      </c>
      <c r="D70" s="386">
        <f>(93.25*1000*6)/30</f>
        <v>18650</v>
      </c>
      <c r="E70" s="168">
        <v>563</v>
      </c>
      <c r="F70" s="168">
        <f t="shared" si="0"/>
        <v>50.67</v>
      </c>
      <c r="G70" s="168">
        <f t="shared" si="1"/>
        <v>50.67</v>
      </c>
      <c r="H70" s="169">
        <f t="shared" si="2"/>
        <v>664.34</v>
      </c>
      <c r="I70" s="939">
        <f t="shared" si="3"/>
        <v>12389941</v>
      </c>
      <c r="J70" s="309"/>
      <c r="K70" s="871" t="s">
        <v>282</v>
      </c>
      <c r="M70" s="126" t="s">
        <v>268</v>
      </c>
      <c r="O70" s="313">
        <f t="shared" si="4"/>
        <v>10499950</v>
      </c>
      <c r="P70" s="126">
        <f t="shared" si="5"/>
        <v>944995.5</v>
      </c>
      <c r="Q70" s="126">
        <f t="shared" si="6"/>
        <v>944995.5</v>
      </c>
      <c r="R70" s="313">
        <f t="shared" si="7"/>
        <v>12389941</v>
      </c>
      <c r="T70" s="313">
        <f t="shared" si="8"/>
        <v>12389941</v>
      </c>
      <c r="U70" s="313">
        <f t="shared" si="9"/>
        <v>0</v>
      </c>
    </row>
    <row r="71" s="126" customFormat="1" ht="28.5" spans="1:21">
      <c r="A71" s="97">
        <v>4.5</v>
      </c>
      <c r="B71" s="106" t="s">
        <v>303</v>
      </c>
      <c r="C71" s="99" t="s">
        <v>273</v>
      </c>
      <c r="D71" s="386">
        <f>213*6*4</f>
        <v>5112</v>
      </c>
      <c r="E71" s="168">
        <v>563</v>
      </c>
      <c r="F71" s="168">
        <f t="shared" si="0"/>
        <v>50.67</v>
      </c>
      <c r="G71" s="168">
        <f t="shared" si="1"/>
        <v>50.67</v>
      </c>
      <c r="H71" s="169">
        <f t="shared" si="2"/>
        <v>664.34</v>
      </c>
      <c r="I71" s="939">
        <f t="shared" si="3"/>
        <v>3396106.08</v>
      </c>
      <c r="J71" s="309"/>
      <c r="K71" s="871" t="s">
        <v>282</v>
      </c>
      <c r="M71" s="126" t="s">
        <v>268</v>
      </c>
      <c r="O71" s="313">
        <f t="shared" si="4"/>
        <v>2878056</v>
      </c>
      <c r="P71" s="126">
        <f t="shared" si="5"/>
        <v>259025.04</v>
      </c>
      <c r="Q71" s="126">
        <f t="shared" si="6"/>
        <v>259025.04</v>
      </c>
      <c r="R71" s="313">
        <f t="shared" si="7"/>
        <v>3396106.08</v>
      </c>
      <c r="T71" s="313">
        <f t="shared" si="8"/>
        <v>3396106.08</v>
      </c>
      <c r="U71" s="313">
        <f t="shared" si="9"/>
        <v>0</v>
      </c>
    </row>
    <row r="72" s="126" customFormat="1" ht="42.75" spans="1:21">
      <c r="A72" s="362">
        <v>5</v>
      </c>
      <c r="B72" s="981" t="s">
        <v>304</v>
      </c>
      <c r="C72" s="971" t="s">
        <v>292</v>
      </c>
      <c r="D72" s="386">
        <f>93.204*1.015</f>
        <v>94.60206</v>
      </c>
      <c r="E72" s="168">
        <v>32764.47</v>
      </c>
      <c r="F72" s="168">
        <f t="shared" si="0"/>
        <v>2948.8023</v>
      </c>
      <c r="G72" s="168">
        <f t="shared" si="1"/>
        <v>2948.8023</v>
      </c>
      <c r="H72" s="169">
        <f t="shared" si="2"/>
        <v>38662.0746</v>
      </c>
      <c r="I72" s="939">
        <f t="shared" si="3"/>
        <v>3657511.90103368</v>
      </c>
      <c r="J72" s="309"/>
      <c r="K72" s="982" t="s">
        <v>305</v>
      </c>
      <c r="M72" s="126" t="s">
        <v>268</v>
      </c>
      <c r="O72" s="313">
        <f t="shared" si="4"/>
        <v>3099586.3568082</v>
      </c>
      <c r="P72" s="126">
        <f t="shared" si="5"/>
        <v>278962.772112738</v>
      </c>
      <c r="Q72" s="126">
        <f t="shared" si="6"/>
        <v>278962.772112738</v>
      </c>
      <c r="R72" s="313">
        <f t="shared" si="7"/>
        <v>3657511.90103368</v>
      </c>
      <c r="T72" s="313">
        <f t="shared" si="8"/>
        <v>3657511.90103368</v>
      </c>
      <c r="U72" s="313">
        <f t="shared" si="9"/>
        <v>0</v>
      </c>
    </row>
    <row r="73" s="126" customFormat="1" ht="14.25" spans="1:21">
      <c r="A73" s="368">
        <v>6</v>
      </c>
      <c r="B73" s="369" t="s">
        <v>306</v>
      </c>
      <c r="C73" s="370"/>
      <c r="D73" s="370"/>
      <c r="E73" s="390"/>
      <c r="F73" s="168"/>
      <c r="G73" s="168"/>
      <c r="H73" s="169"/>
      <c r="I73" s="939"/>
      <c r="J73" s="309"/>
      <c r="K73" s="380"/>
      <c r="O73" s="313">
        <f t="shared" si="4"/>
        <v>0</v>
      </c>
      <c r="P73" s="126">
        <f t="shared" si="5"/>
        <v>0</v>
      </c>
      <c r="Q73" s="126">
        <f t="shared" si="6"/>
        <v>0</v>
      </c>
      <c r="R73" s="313">
        <f t="shared" si="7"/>
        <v>0</v>
      </c>
      <c r="T73" s="313">
        <f t="shared" si="8"/>
        <v>0</v>
      </c>
      <c r="U73" s="313">
        <f t="shared" si="9"/>
        <v>0</v>
      </c>
    </row>
    <row r="74" s="126" customFormat="1" ht="14.25" spans="1:21">
      <c r="A74" s="97">
        <v>6.1</v>
      </c>
      <c r="B74" s="98" t="s">
        <v>307</v>
      </c>
      <c r="C74" s="99" t="s">
        <v>273</v>
      </c>
      <c r="D74" s="972">
        <f>270*2</f>
        <v>540</v>
      </c>
      <c r="E74" s="168">
        <v>361.62</v>
      </c>
      <c r="F74" s="168">
        <f t="shared" si="0"/>
        <v>32.5458</v>
      </c>
      <c r="G74" s="168">
        <f t="shared" si="1"/>
        <v>32.5458</v>
      </c>
      <c r="H74" s="169">
        <f t="shared" si="2"/>
        <v>426.7116</v>
      </c>
      <c r="I74" s="939">
        <f t="shared" si="3"/>
        <v>230424.264</v>
      </c>
      <c r="J74" s="309"/>
      <c r="K74" s="982" t="s">
        <v>308</v>
      </c>
      <c r="M74" s="126" t="s">
        <v>268</v>
      </c>
      <c r="O74" s="313">
        <f t="shared" si="4"/>
        <v>195274.8</v>
      </c>
      <c r="P74" s="126">
        <f t="shared" si="5"/>
        <v>17574.732</v>
      </c>
      <c r="Q74" s="126">
        <f t="shared" si="6"/>
        <v>17574.732</v>
      </c>
      <c r="R74" s="313">
        <f t="shared" si="7"/>
        <v>230424.264</v>
      </c>
      <c r="T74" s="313">
        <f t="shared" si="8"/>
        <v>230424.264</v>
      </c>
      <c r="U74" s="313">
        <f t="shared" si="9"/>
        <v>0</v>
      </c>
    </row>
    <row r="75" s="126" customFormat="1" ht="14.25" spans="1:21">
      <c r="A75" s="97">
        <v>6.2</v>
      </c>
      <c r="B75" s="98" t="s">
        <v>309</v>
      </c>
      <c r="C75" s="99" t="s">
        <v>273</v>
      </c>
      <c r="D75" s="972">
        <f>270*2</f>
        <v>540</v>
      </c>
      <c r="E75" s="168">
        <v>278.17</v>
      </c>
      <c r="F75" s="168">
        <f t="shared" si="0"/>
        <v>25.0353</v>
      </c>
      <c r="G75" s="168">
        <f t="shared" si="1"/>
        <v>25.0353</v>
      </c>
      <c r="H75" s="169">
        <f t="shared" si="2"/>
        <v>328.2406</v>
      </c>
      <c r="I75" s="939">
        <f t="shared" si="3"/>
        <v>177249.924</v>
      </c>
      <c r="J75" s="309"/>
      <c r="K75" s="982" t="s">
        <v>310</v>
      </c>
      <c r="M75" s="126" t="s">
        <v>268</v>
      </c>
      <c r="O75" s="313">
        <f t="shared" si="4"/>
        <v>150211.8</v>
      </c>
      <c r="P75" s="126">
        <f t="shared" si="5"/>
        <v>13519.062</v>
      </c>
      <c r="Q75" s="126">
        <f t="shared" si="6"/>
        <v>13519.062</v>
      </c>
      <c r="R75" s="313">
        <f t="shared" si="7"/>
        <v>177249.924</v>
      </c>
      <c r="T75" s="313">
        <f t="shared" si="8"/>
        <v>177249.924</v>
      </c>
      <c r="U75" s="313">
        <f t="shared" si="9"/>
        <v>0</v>
      </c>
    </row>
    <row r="76" s="126" customFormat="1" ht="14.25" spans="1:21">
      <c r="A76" s="97">
        <v>6.3</v>
      </c>
      <c r="B76" s="98" t="s">
        <v>311</v>
      </c>
      <c r="C76" s="99" t="s">
        <v>273</v>
      </c>
      <c r="D76" s="972">
        <v>57</v>
      </c>
      <c r="E76" s="168">
        <v>465.77</v>
      </c>
      <c r="F76" s="168">
        <f t="shared" si="0"/>
        <v>41.9193</v>
      </c>
      <c r="G76" s="168">
        <f t="shared" si="1"/>
        <v>41.9193</v>
      </c>
      <c r="H76" s="169">
        <f t="shared" si="2"/>
        <v>549.6086</v>
      </c>
      <c r="I76" s="939">
        <f t="shared" si="3"/>
        <v>31327.6902</v>
      </c>
      <c r="J76" s="309"/>
      <c r="K76" s="982" t="s">
        <v>312</v>
      </c>
      <c r="M76" s="126" t="s">
        <v>268</v>
      </c>
      <c r="O76" s="313">
        <f t="shared" si="4"/>
        <v>26548.89</v>
      </c>
      <c r="P76" s="126">
        <f t="shared" si="5"/>
        <v>2389.4001</v>
      </c>
      <c r="Q76" s="126">
        <f t="shared" si="6"/>
        <v>2389.4001</v>
      </c>
      <c r="R76" s="313">
        <f t="shared" si="7"/>
        <v>31327.6902</v>
      </c>
      <c r="T76" s="313">
        <f t="shared" si="8"/>
        <v>31327.6902</v>
      </c>
      <c r="U76" s="313">
        <f t="shared" si="9"/>
        <v>0</v>
      </c>
    </row>
    <row r="77" s="126" customFormat="1" ht="14.25" spans="1:21">
      <c r="A77" s="97">
        <v>6.4</v>
      </c>
      <c r="B77" s="98" t="s">
        <v>313</v>
      </c>
      <c r="C77" s="99" t="s">
        <v>273</v>
      </c>
      <c r="D77" s="972">
        <v>213</v>
      </c>
      <c r="E77" s="168">
        <v>562.22</v>
      </c>
      <c r="F77" s="168">
        <f t="shared" si="0"/>
        <v>50.5998</v>
      </c>
      <c r="G77" s="168">
        <f t="shared" si="1"/>
        <v>50.5998</v>
      </c>
      <c r="H77" s="169">
        <f t="shared" si="2"/>
        <v>663.4196</v>
      </c>
      <c r="I77" s="939">
        <f t="shared" si="3"/>
        <v>141308.3748</v>
      </c>
      <c r="J77" s="309"/>
      <c r="K77" s="982" t="s">
        <v>314</v>
      </c>
      <c r="M77" s="126" t="s">
        <v>268</v>
      </c>
      <c r="O77" s="313">
        <f t="shared" si="4"/>
        <v>119752.86</v>
      </c>
      <c r="P77" s="126">
        <f t="shared" si="5"/>
        <v>10777.7574</v>
      </c>
      <c r="Q77" s="126">
        <f t="shared" si="6"/>
        <v>10777.7574</v>
      </c>
      <c r="R77" s="313">
        <f t="shared" si="7"/>
        <v>141308.3748</v>
      </c>
      <c r="T77" s="313">
        <f t="shared" si="8"/>
        <v>141308.3748</v>
      </c>
      <c r="U77" s="313">
        <f t="shared" si="9"/>
        <v>0</v>
      </c>
    </row>
    <row r="78" s="126" customFormat="1" ht="14.25" spans="1:21">
      <c r="A78" s="97">
        <v>6.5</v>
      </c>
      <c r="B78" s="98" t="s">
        <v>315</v>
      </c>
      <c r="C78" s="99" t="s">
        <v>273</v>
      </c>
      <c r="D78" s="386">
        <v>45</v>
      </c>
      <c r="E78" s="168">
        <v>37.52</v>
      </c>
      <c r="F78" s="168">
        <f t="shared" si="0"/>
        <v>3.3768</v>
      </c>
      <c r="G78" s="168">
        <f t="shared" si="1"/>
        <v>3.3768</v>
      </c>
      <c r="H78" s="169">
        <f t="shared" si="2"/>
        <v>44.2736</v>
      </c>
      <c r="I78" s="939">
        <f t="shared" si="3"/>
        <v>1992.312</v>
      </c>
      <c r="J78" s="309"/>
      <c r="K78" s="982" t="s">
        <v>316</v>
      </c>
      <c r="M78" s="126" t="s">
        <v>268</v>
      </c>
      <c r="O78" s="313">
        <f t="shared" si="4"/>
        <v>1688.4</v>
      </c>
      <c r="P78" s="126">
        <f t="shared" si="5"/>
        <v>151.956</v>
      </c>
      <c r="Q78" s="126">
        <f t="shared" si="6"/>
        <v>151.956</v>
      </c>
      <c r="R78" s="313">
        <f t="shared" si="7"/>
        <v>1992.312</v>
      </c>
      <c r="T78" s="313">
        <f t="shared" si="8"/>
        <v>1992.312</v>
      </c>
      <c r="U78" s="313">
        <f t="shared" si="9"/>
        <v>0</v>
      </c>
    </row>
    <row r="79" s="126" customFormat="1" ht="14.25" spans="1:21">
      <c r="A79" s="97">
        <v>6.6</v>
      </c>
      <c r="B79" s="98" t="s">
        <v>298</v>
      </c>
      <c r="C79" s="99" t="s">
        <v>273</v>
      </c>
      <c r="D79" s="386">
        <v>20</v>
      </c>
      <c r="E79" s="168">
        <v>37.52</v>
      </c>
      <c r="F79" s="168">
        <f t="shared" si="0"/>
        <v>3.3768</v>
      </c>
      <c r="G79" s="168">
        <f t="shared" si="1"/>
        <v>3.3768</v>
      </c>
      <c r="H79" s="169">
        <f t="shared" si="2"/>
        <v>44.2736</v>
      </c>
      <c r="I79" s="939">
        <f t="shared" si="3"/>
        <v>885.472</v>
      </c>
      <c r="J79" s="309"/>
      <c r="K79" s="982" t="s">
        <v>317</v>
      </c>
      <c r="M79" s="126" t="s">
        <v>268</v>
      </c>
      <c r="O79" s="313">
        <f t="shared" si="4"/>
        <v>750.4</v>
      </c>
      <c r="P79" s="126">
        <f t="shared" si="5"/>
        <v>67.536</v>
      </c>
      <c r="Q79" s="126">
        <f t="shared" si="6"/>
        <v>67.536</v>
      </c>
      <c r="R79" s="313">
        <f t="shared" si="7"/>
        <v>885.472</v>
      </c>
      <c r="T79" s="313">
        <f t="shared" si="8"/>
        <v>885.472</v>
      </c>
      <c r="U79" s="313">
        <f t="shared" si="9"/>
        <v>0</v>
      </c>
    </row>
    <row r="80" s="126" customFormat="1" ht="28.5" spans="1:21">
      <c r="A80" s="373" t="s">
        <v>318</v>
      </c>
      <c r="B80" s="200" t="s">
        <v>319</v>
      </c>
      <c r="C80" s="370"/>
      <c r="D80" s="370"/>
      <c r="E80" s="390"/>
      <c r="F80" s="168">
        <f t="shared" si="0"/>
        <v>0</v>
      </c>
      <c r="G80" s="168">
        <f t="shared" si="1"/>
        <v>0</v>
      </c>
      <c r="H80" s="169">
        <f t="shared" si="2"/>
        <v>0</v>
      </c>
      <c r="I80" s="939">
        <f t="shared" si="3"/>
        <v>0</v>
      </c>
      <c r="J80" s="309"/>
      <c r="K80" s="380"/>
      <c r="O80" s="313">
        <f t="shared" si="4"/>
        <v>0</v>
      </c>
      <c r="P80" s="126">
        <f t="shared" si="5"/>
        <v>0</v>
      </c>
      <c r="Q80" s="126">
        <f t="shared" si="6"/>
        <v>0</v>
      </c>
      <c r="R80" s="313">
        <f t="shared" si="7"/>
        <v>0</v>
      </c>
      <c r="T80" s="313">
        <f t="shared" si="8"/>
        <v>0</v>
      </c>
      <c r="U80" s="313">
        <f t="shared" si="9"/>
        <v>0</v>
      </c>
    </row>
    <row r="81" s="126" customFormat="1" ht="14.25" spans="1:21">
      <c r="A81" s="983">
        <v>7.1</v>
      </c>
      <c r="B81" s="984" t="s">
        <v>320</v>
      </c>
      <c r="C81" s="99" t="s">
        <v>321</v>
      </c>
      <c r="D81" s="976">
        <f>93.204*1.015</f>
        <v>94.60206</v>
      </c>
      <c r="E81" s="168">
        <v>215500</v>
      </c>
      <c r="F81" s="168">
        <f t="shared" si="0"/>
        <v>19395</v>
      </c>
      <c r="G81" s="168">
        <f t="shared" si="1"/>
        <v>19395</v>
      </c>
      <c r="H81" s="169">
        <f t="shared" si="2"/>
        <v>254290</v>
      </c>
      <c r="I81" s="939">
        <f t="shared" si="3"/>
        <v>24056357.8374</v>
      </c>
      <c r="J81" s="309"/>
      <c r="K81" s="973" t="s">
        <v>322</v>
      </c>
      <c r="M81" s="126" t="s">
        <v>268</v>
      </c>
      <c r="O81" s="313">
        <f t="shared" si="4"/>
        <v>20386743.93</v>
      </c>
      <c r="P81" s="126">
        <f t="shared" si="5"/>
        <v>1834806.9537</v>
      </c>
      <c r="Q81" s="126">
        <f t="shared" si="6"/>
        <v>1834806.9537</v>
      </c>
      <c r="R81" s="313">
        <f t="shared" si="7"/>
        <v>24056357.8374</v>
      </c>
      <c r="T81" s="313">
        <f t="shared" si="8"/>
        <v>24056357.8374</v>
      </c>
      <c r="U81" s="313">
        <f t="shared" si="9"/>
        <v>0</v>
      </c>
    </row>
    <row r="82" s="126" customFormat="1" ht="60" customHeight="1" spans="1:21">
      <c r="A82" s="985">
        <v>7.2</v>
      </c>
      <c r="B82" s="98" t="s">
        <v>323</v>
      </c>
      <c r="C82" s="99" t="s">
        <v>321</v>
      </c>
      <c r="D82" s="986">
        <f>93.204*1.015</f>
        <v>94.60206</v>
      </c>
      <c r="E82" s="168">
        <v>22597.72</v>
      </c>
      <c r="F82" s="168">
        <f t="shared" si="0"/>
        <v>2033.7948</v>
      </c>
      <c r="G82" s="168">
        <f t="shared" si="1"/>
        <v>2033.7948</v>
      </c>
      <c r="H82" s="169">
        <f t="shared" si="2"/>
        <v>26665.3096</v>
      </c>
      <c r="I82" s="939">
        <f t="shared" si="3"/>
        <v>2522593.21869778</v>
      </c>
      <c r="J82" s="309"/>
      <c r="K82" s="973" t="s">
        <v>324</v>
      </c>
      <c r="M82" s="126" t="s">
        <v>268</v>
      </c>
      <c r="O82" s="313">
        <f t="shared" si="4"/>
        <v>2137790.8633032</v>
      </c>
      <c r="P82" s="126">
        <f t="shared" si="5"/>
        <v>192401.177697288</v>
      </c>
      <c r="Q82" s="126">
        <f t="shared" si="6"/>
        <v>192401.177697288</v>
      </c>
      <c r="R82" s="313">
        <f t="shared" si="7"/>
        <v>2522593.21869778</v>
      </c>
      <c r="T82" s="313">
        <f t="shared" si="8"/>
        <v>2522593.21869778</v>
      </c>
      <c r="U82" s="313">
        <f t="shared" si="9"/>
        <v>0</v>
      </c>
    </row>
    <row r="83" s="126" customFormat="1" ht="20.45" customHeight="1" spans="1:21">
      <c r="A83" s="985">
        <v>7.3</v>
      </c>
      <c r="B83" s="98" t="s">
        <v>325</v>
      </c>
      <c r="C83" s="99" t="s">
        <v>326</v>
      </c>
      <c r="D83" s="986">
        <v>35</v>
      </c>
      <c r="E83" s="168">
        <v>6491</v>
      </c>
      <c r="F83" s="168">
        <f t="shared" si="0"/>
        <v>584.19</v>
      </c>
      <c r="G83" s="168">
        <f t="shared" si="1"/>
        <v>584.19</v>
      </c>
      <c r="H83" s="169">
        <f t="shared" si="2"/>
        <v>7659.38</v>
      </c>
      <c r="I83" s="939">
        <f t="shared" si="3"/>
        <v>268078.3</v>
      </c>
      <c r="J83" s="309"/>
      <c r="K83" s="973" t="s">
        <v>327</v>
      </c>
      <c r="M83" s="126" t="s">
        <v>268</v>
      </c>
      <c r="O83" s="313">
        <f t="shared" si="4"/>
        <v>227185</v>
      </c>
      <c r="P83" s="126">
        <f t="shared" si="5"/>
        <v>20446.65</v>
      </c>
      <c r="Q83" s="126">
        <f t="shared" si="6"/>
        <v>20446.65</v>
      </c>
      <c r="R83" s="313">
        <f t="shared" si="7"/>
        <v>268078.3</v>
      </c>
      <c r="T83" s="313">
        <f t="shared" si="8"/>
        <v>268078.3</v>
      </c>
      <c r="U83" s="313">
        <f t="shared" si="9"/>
        <v>0</v>
      </c>
    </row>
    <row r="84" s="126" customFormat="1" ht="42.75" spans="1:21">
      <c r="A84" s="375">
        <v>8</v>
      </c>
      <c r="B84" s="376" t="s">
        <v>328</v>
      </c>
      <c r="C84" s="377"/>
      <c r="D84" s="377"/>
      <c r="E84" s="987"/>
      <c r="F84" s="168">
        <f t="shared" si="0"/>
        <v>0</v>
      </c>
      <c r="G84" s="168">
        <f t="shared" si="1"/>
        <v>0</v>
      </c>
      <c r="H84" s="169">
        <f t="shared" si="2"/>
        <v>0</v>
      </c>
      <c r="I84" s="939">
        <f t="shared" si="3"/>
        <v>0</v>
      </c>
      <c r="J84" s="309"/>
      <c r="K84" s="380"/>
      <c r="O84" s="313">
        <f t="shared" si="4"/>
        <v>0</v>
      </c>
      <c r="P84" s="126">
        <f t="shared" si="5"/>
        <v>0</v>
      </c>
      <c r="Q84" s="126">
        <f t="shared" si="6"/>
        <v>0</v>
      </c>
      <c r="R84" s="313">
        <f t="shared" si="7"/>
        <v>0</v>
      </c>
      <c r="T84" s="313">
        <f t="shared" si="8"/>
        <v>0</v>
      </c>
      <c r="U84" s="313">
        <f t="shared" si="9"/>
        <v>0</v>
      </c>
    </row>
    <row r="85" s="126" customFormat="1" ht="14.25" spans="1:21">
      <c r="A85" s="379">
        <v>8.1</v>
      </c>
      <c r="B85" s="106" t="s">
        <v>329</v>
      </c>
      <c r="C85" s="380" t="s">
        <v>273</v>
      </c>
      <c r="D85" s="972">
        <v>124035</v>
      </c>
      <c r="E85" s="168">
        <v>920</v>
      </c>
      <c r="F85" s="168">
        <f t="shared" si="0"/>
        <v>82.8</v>
      </c>
      <c r="G85" s="168">
        <f t="shared" si="1"/>
        <v>82.8</v>
      </c>
      <c r="H85" s="169">
        <f t="shared" si="2"/>
        <v>1085.6</v>
      </c>
      <c r="I85" s="939">
        <f t="shared" si="3"/>
        <v>134652396</v>
      </c>
      <c r="J85" s="309"/>
      <c r="K85" s="988" t="s">
        <v>330</v>
      </c>
      <c r="M85" s="126" t="s">
        <v>268</v>
      </c>
      <c r="O85" s="313">
        <f t="shared" si="4"/>
        <v>114112200</v>
      </c>
      <c r="P85" s="126">
        <f t="shared" si="5"/>
        <v>10270098</v>
      </c>
      <c r="Q85" s="126">
        <f t="shared" si="6"/>
        <v>10270098</v>
      </c>
      <c r="R85" s="313">
        <f t="shared" si="7"/>
        <v>134652396</v>
      </c>
      <c r="T85" s="313">
        <f t="shared" si="8"/>
        <v>134652396</v>
      </c>
      <c r="U85" s="313">
        <f t="shared" si="9"/>
        <v>0</v>
      </c>
    </row>
    <row r="86" s="126" customFormat="1" ht="14.25" spans="1:21">
      <c r="A86" s="379">
        <v>8.2</v>
      </c>
      <c r="B86" s="106" t="s">
        <v>331</v>
      </c>
      <c r="C86" s="380" t="s">
        <v>273</v>
      </c>
      <c r="D86" s="972">
        <v>17751</v>
      </c>
      <c r="E86" s="168">
        <v>833</v>
      </c>
      <c r="F86" s="168">
        <f t="shared" si="0"/>
        <v>74.97</v>
      </c>
      <c r="G86" s="168">
        <f t="shared" si="1"/>
        <v>74.97</v>
      </c>
      <c r="H86" s="169">
        <f t="shared" si="2"/>
        <v>982.94</v>
      </c>
      <c r="I86" s="939">
        <f t="shared" si="3"/>
        <v>17448167.94</v>
      </c>
      <c r="J86" s="309"/>
      <c r="K86" s="988" t="s">
        <v>330</v>
      </c>
      <c r="M86" s="126" t="s">
        <v>268</v>
      </c>
      <c r="O86" s="313">
        <f t="shared" si="4"/>
        <v>14786583</v>
      </c>
      <c r="P86" s="126">
        <f t="shared" si="5"/>
        <v>1330792.47</v>
      </c>
      <c r="Q86" s="126">
        <f t="shared" si="6"/>
        <v>1330792.47</v>
      </c>
      <c r="R86" s="313">
        <f t="shared" si="7"/>
        <v>17448167.94</v>
      </c>
      <c r="T86" s="313">
        <f t="shared" si="8"/>
        <v>17448167.94</v>
      </c>
      <c r="U86" s="313">
        <f t="shared" si="9"/>
        <v>0</v>
      </c>
    </row>
    <row r="87" s="126" customFormat="1" ht="28.5" spans="1:21">
      <c r="A87" s="375">
        <v>9</v>
      </c>
      <c r="B87" s="376" t="s">
        <v>332</v>
      </c>
      <c r="C87" s="377"/>
      <c r="D87" s="377"/>
      <c r="E87" s="987"/>
      <c r="F87" s="168"/>
      <c r="G87" s="168"/>
      <c r="H87" s="169"/>
      <c r="I87" s="939"/>
      <c r="J87" s="309"/>
      <c r="K87" s="380"/>
      <c r="O87" s="313">
        <f t="shared" si="4"/>
        <v>0</v>
      </c>
      <c r="P87" s="126">
        <f t="shared" si="5"/>
        <v>0</v>
      </c>
      <c r="Q87" s="126">
        <f t="shared" si="6"/>
        <v>0</v>
      </c>
      <c r="R87" s="313">
        <f t="shared" si="7"/>
        <v>0</v>
      </c>
      <c r="T87" s="313">
        <f t="shared" si="8"/>
        <v>0</v>
      </c>
      <c r="U87" s="313">
        <f t="shared" si="9"/>
        <v>0</v>
      </c>
    </row>
    <row r="88" s="126" customFormat="1" ht="14.25" spans="1:21">
      <c r="A88" s="379">
        <v>9.1</v>
      </c>
      <c r="B88" s="382" t="s">
        <v>333</v>
      </c>
      <c r="C88" s="377"/>
      <c r="D88" s="377"/>
      <c r="E88" s="390"/>
      <c r="F88" s="168"/>
      <c r="G88" s="168"/>
      <c r="H88" s="169"/>
      <c r="I88" s="939"/>
      <c r="J88" s="309"/>
      <c r="K88" s="380"/>
      <c r="O88" s="313">
        <f t="shared" si="4"/>
        <v>0</v>
      </c>
      <c r="P88" s="126">
        <f t="shared" si="5"/>
        <v>0</v>
      </c>
      <c r="Q88" s="126">
        <f t="shared" si="6"/>
        <v>0</v>
      </c>
      <c r="R88" s="313">
        <f t="shared" si="7"/>
        <v>0</v>
      </c>
      <c r="T88" s="313">
        <f t="shared" si="8"/>
        <v>0</v>
      </c>
      <c r="U88" s="313">
        <f t="shared" si="9"/>
        <v>0</v>
      </c>
    </row>
    <row r="89" s="126" customFormat="1" ht="14.25" spans="1:21">
      <c r="A89" s="383" t="s">
        <v>334</v>
      </c>
      <c r="B89" s="989" t="s">
        <v>335</v>
      </c>
      <c r="C89" s="385" t="s">
        <v>336</v>
      </c>
      <c r="D89" s="972">
        <v>342</v>
      </c>
      <c r="E89" s="168">
        <v>5275.69</v>
      </c>
      <c r="F89" s="168">
        <f t="shared" si="0"/>
        <v>474.8121</v>
      </c>
      <c r="G89" s="168">
        <f t="shared" si="1"/>
        <v>474.8121</v>
      </c>
      <c r="H89" s="169">
        <f t="shared" si="2"/>
        <v>6225.3142</v>
      </c>
      <c r="I89" s="939">
        <f t="shared" si="3"/>
        <v>2129057.4564</v>
      </c>
      <c r="J89" s="309"/>
      <c r="K89" s="979" t="s">
        <v>337</v>
      </c>
      <c r="M89" s="126" t="s">
        <v>268</v>
      </c>
      <c r="O89" s="313">
        <f t="shared" si="4"/>
        <v>1804285.98</v>
      </c>
      <c r="P89" s="126">
        <f t="shared" si="5"/>
        <v>162385.7382</v>
      </c>
      <c r="Q89" s="126">
        <f t="shared" si="6"/>
        <v>162385.7382</v>
      </c>
      <c r="R89" s="313">
        <f t="shared" si="7"/>
        <v>2129057.4564</v>
      </c>
      <c r="T89" s="313">
        <f t="shared" si="8"/>
        <v>2129057.4564</v>
      </c>
      <c r="U89" s="313">
        <f t="shared" si="9"/>
        <v>0</v>
      </c>
    </row>
    <row r="90" s="126" customFormat="1" ht="14.25" spans="1:21">
      <c r="A90" s="383" t="s">
        <v>338</v>
      </c>
      <c r="B90" s="989" t="s">
        <v>339</v>
      </c>
      <c r="C90" s="385" t="s">
        <v>273</v>
      </c>
      <c r="D90" s="972">
        <v>2568</v>
      </c>
      <c r="E90" s="168">
        <v>5056.93</v>
      </c>
      <c r="F90" s="168">
        <f t="shared" si="0"/>
        <v>455.1237</v>
      </c>
      <c r="G90" s="168">
        <f t="shared" si="1"/>
        <v>455.1237</v>
      </c>
      <c r="H90" s="169">
        <f t="shared" si="2"/>
        <v>5967.1774</v>
      </c>
      <c r="I90" s="939">
        <f t="shared" si="3"/>
        <v>15323711.5632</v>
      </c>
      <c r="J90" s="309"/>
      <c r="K90" s="979" t="s">
        <v>340</v>
      </c>
      <c r="M90" s="126" t="s">
        <v>268</v>
      </c>
      <c r="O90" s="313">
        <f t="shared" si="4"/>
        <v>12986196.24</v>
      </c>
      <c r="P90" s="126">
        <f t="shared" si="5"/>
        <v>1168757.6616</v>
      </c>
      <c r="Q90" s="126">
        <f t="shared" si="6"/>
        <v>1168757.6616</v>
      </c>
      <c r="R90" s="313">
        <f t="shared" si="7"/>
        <v>15323711.5632</v>
      </c>
      <c r="T90" s="313">
        <f t="shared" si="8"/>
        <v>15323711.5632</v>
      </c>
      <c r="U90" s="313">
        <f t="shared" si="9"/>
        <v>0</v>
      </c>
    </row>
    <row r="91" s="126" customFormat="1" ht="14.25" spans="1:21">
      <c r="A91" s="387" t="s">
        <v>341</v>
      </c>
      <c r="B91" s="989" t="s">
        <v>342</v>
      </c>
      <c r="C91" s="380" t="s">
        <v>273</v>
      </c>
      <c r="D91" s="972">
        <v>51</v>
      </c>
      <c r="E91" s="168">
        <v>3465.33</v>
      </c>
      <c r="F91" s="168">
        <f t="shared" si="0"/>
        <v>311.8797</v>
      </c>
      <c r="G91" s="168">
        <f t="shared" si="1"/>
        <v>311.8797</v>
      </c>
      <c r="H91" s="169">
        <f t="shared" si="2"/>
        <v>4089.0894</v>
      </c>
      <c r="I91" s="939">
        <f t="shared" si="3"/>
        <v>208543.5594</v>
      </c>
      <c r="J91" s="309"/>
      <c r="K91" s="979" t="s">
        <v>343</v>
      </c>
      <c r="M91" s="126" t="s">
        <v>268</v>
      </c>
      <c r="O91" s="313">
        <f t="shared" si="4"/>
        <v>176731.83</v>
      </c>
      <c r="P91" s="126">
        <f t="shared" si="5"/>
        <v>15905.8647</v>
      </c>
      <c r="Q91" s="126">
        <f t="shared" si="6"/>
        <v>15905.8647</v>
      </c>
      <c r="R91" s="313">
        <f t="shared" si="7"/>
        <v>208543.5594</v>
      </c>
      <c r="T91" s="313">
        <f t="shared" si="8"/>
        <v>208543.5594</v>
      </c>
      <c r="U91" s="313">
        <f t="shared" si="9"/>
        <v>0</v>
      </c>
    </row>
    <row r="92" s="126" customFormat="1" ht="28.5" spans="1:21">
      <c r="A92" s="383" t="s">
        <v>344</v>
      </c>
      <c r="B92" s="108" t="s">
        <v>345</v>
      </c>
      <c r="C92" s="380" t="s">
        <v>273</v>
      </c>
      <c r="D92" s="343">
        <f>D90</f>
        <v>2568</v>
      </c>
      <c r="E92" s="168">
        <v>310</v>
      </c>
      <c r="F92" s="168">
        <f t="shared" si="0"/>
        <v>27.9</v>
      </c>
      <c r="G92" s="168">
        <f t="shared" si="1"/>
        <v>27.9</v>
      </c>
      <c r="H92" s="169">
        <f t="shared" si="2"/>
        <v>365.8</v>
      </c>
      <c r="I92" s="939">
        <f t="shared" si="3"/>
        <v>939374.4</v>
      </c>
      <c r="J92" s="309"/>
      <c r="K92" s="871" t="s">
        <v>282</v>
      </c>
      <c r="M92" s="126" t="s">
        <v>268</v>
      </c>
      <c r="O92" s="313">
        <f t="shared" si="4"/>
        <v>796080</v>
      </c>
      <c r="P92" s="126">
        <f t="shared" si="5"/>
        <v>71647.2</v>
      </c>
      <c r="Q92" s="126">
        <f t="shared" si="6"/>
        <v>71647.2</v>
      </c>
      <c r="R92" s="313">
        <f t="shared" si="7"/>
        <v>939374.4</v>
      </c>
      <c r="T92" s="313">
        <f t="shared" si="8"/>
        <v>939374.4</v>
      </c>
      <c r="U92" s="313">
        <f t="shared" si="9"/>
        <v>0</v>
      </c>
    </row>
    <row r="93" s="126" customFormat="1" ht="28.5" spans="1:21">
      <c r="A93" s="383" t="s">
        <v>346</v>
      </c>
      <c r="B93" s="108" t="s">
        <v>347</v>
      </c>
      <c r="C93" s="380" t="s">
        <v>273</v>
      </c>
      <c r="D93" s="972">
        <f>D89</f>
        <v>342</v>
      </c>
      <c r="E93" s="168">
        <v>592</v>
      </c>
      <c r="F93" s="168">
        <f t="shared" si="0"/>
        <v>53.28</v>
      </c>
      <c r="G93" s="168">
        <f t="shared" si="1"/>
        <v>53.28</v>
      </c>
      <c r="H93" s="169">
        <f t="shared" si="2"/>
        <v>698.56</v>
      </c>
      <c r="I93" s="939">
        <f t="shared" si="3"/>
        <v>238907.52</v>
      </c>
      <c r="J93" s="309"/>
      <c r="K93" s="871" t="s">
        <v>282</v>
      </c>
      <c r="M93" s="126" t="s">
        <v>268</v>
      </c>
      <c r="O93" s="313">
        <f t="shared" si="4"/>
        <v>202464</v>
      </c>
      <c r="P93" s="126">
        <f t="shared" si="5"/>
        <v>18221.76</v>
      </c>
      <c r="Q93" s="126">
        <f t="shared" si="6"/>
        <v>18221.76</v>
      </c>
      <c r="R93" s="313">
        <f t="shared" si="7"/>
        <v>238907.52</v>
      </c>
      <c r="T93" s="313">
        <f t="shared" si="8"/>
        <v>238907.52</v>
      </c>
      <c r="U93" s="313">
        <f t="shared" si="9"/>
        <v>0</v>
      </c>
    </row>
    <row r="94" s="126" customFormat="1" ht="28.5" spans="1:21">
      <c r="A94" s="387" t="s">
        <v>348</v>
      </c>
      <c r="B94" s="108" t="s">
        <v>349</v>
      </c>
      <c r="C94" s="380" t="s">
        <v>336</v>
      </c>
      <c r="D94" s="343">
        <v>57</v>
      </c>
      <c r="E94" s="168">
        <v>137</v>
      </c>
      <c r="F94" s="168">
        <f t="shared" si="0"/>
        <v>12.33</v>
      </c>
      <c r="G94" s="168">
        <f t="shared" si="1"/>
        <v>12.33</v>
      </c>
      <c r="H94" s="169">
        <f t="shared" si="2"/>
        <v>161.66</v>
      </c>
      <c r="I94" s="939">
        <f t="shared" si="3"/>
        <v>9214.62</v>
      </c>
      <c r="J94" s="309"/>
      <c r="K94" s="871" t="s">
        <v>282</v>
      </c>
      <c r="M94" s="126" t="s">
        <v>268</v>
      </c>
      <c r="O94" s="313">
        <f t="shared" si="4"/>
        <v>7809</v>
      </c>
      <c r="P94" s="126">
        <f t="shared" si="5"/>
        <v>702.81</v>
      </c>
      <c r="Q94" s="126">
        <f t="shared" si="6"/>
        <v>702.81</v>
      </c>
      <c r="R94" s="313">
        <f t="shared" si="7"/>
        <v>9214.62</v>
      </c>
      <c r="T94" s="313">
        <f t="shared" si="8"/>
        <v>9214.62</v>
      </c>
      <c r="U94" s="313">
        <f t="shared" si="9"/>
        <v>0</v>
      </c>
    </row>
    <row r="95" s="126" customFormat="1" ht="22.5" customHeight="1" spans="1:21">
      <c r="A95" s="375">
        <v>10</v>
      </c>
      <c r="B95" s="108" t="s">
        <v>350</v>
      </c>
      <c r="C95" s="380" t="s">
        <v>336</v>
      </c>
      <c r="D95" s="343">
        <v>2</v>
      </c>
      <c r="E95" s="168">
        <v>80000</v>
      </c>
      <c r="F95" s="168">
        <f t="shared" si="0"/>
        <v>7200</v>
      </c>
      <c r="G95" s="168">
        <f t="shared" si="1"/>
        <v>7200</v>
      </c>
      <c r="H95" s="169">
        <f t="shared" si="2"/>
        <v>94400</v>
      </c>
      <c r="I95" s="939">
        <f t="shared" si="3"/>
        <v>188800</v>
      </c>
      <c r="J95" s="309"/>
      <c r="K95" s="380" t="s">
        <v>351</v>
      </c>
      <c r="M95" s="126" t="s">
        <v>268</v>
      </c>
      <c r="O95" s="313">
        <f t="shared" si="4"/>
        <v>160000</v>
      </c>
      <c r="P95" s="126">
        <f t="shared" si="5"/>
        <v>14400</v>
      </c>
      <c r="Q95" s="126">
        <f t="shared" si="6"/>
        <v>14400</v>
      </c>
      <c r="R95" s="313">
        <f t="shared" si="7"/>
        <v>188800</v>
      </c>
      <c r="T95" s="313">
        <f t="shared" si="8"/>
        <v>188800</v>
      </c>
      <c r="U95" s="313">
        <f t="shared" si="9"/>
        <v>0</v>
      </c>
    </row>
    <row r="96" s="126" customFormat="1" ht="25.5" customHeight="1" spans="1:21">
      <c r="A96" s="990" t="s">
        <v>352</v>
      </c>
      <c r="B96" s="956" t="s">
        <v>353</v>
      </c>
      <c r="C96" s="957"/>
      <c r="D96" s="957"/>
      <c r="E96" s="957"/>
      <c r="F96" s="957"/>
      <c r="G96" s="957"/>
      <c r="H96" s="991"/>
      <c r="I96" s="958">
        <f>SUM(I52:I95)</f>
        <v>2193920503.73725</v>
      </c>
      <c r="K96" s="992"/>
      <c r="L96" s="391"/>
      <c r="R96" s="313">
        <f>+SUM(R52:R95)</f>
        <v>2193920503.73725</v>
      </c>
      <c r="T96" s="313">
        <f>SUM(T52:T95)</f>
        <v>2193920503.73725</v>
      </c>
      <c r="U96" s="313">
        <f>SUM(U52:U95)</f>
        <v>0</v>
      </c>
    </row>
    <row r="99" spans="5:9">
      <c r="I99" s="884"/>
    </row>
    <row r="100" spans="5:9">
      <c r="E100" s="993">
        <f>+SUM(E16:E95)</f>
        <v>1098514.06983625</v>
      </c>
      <c r="F100" s="885">
        <f t="shared" ref="F100:H100" si="10">+SUM(F16:F95)</f>
        <v>98866.2662852625</v>
      </c>
      <c r="G100" s="885">
        <f t="shared" si="10"/>
        <v>98866.2662852625</v>
      </c>
      <c r="H100" s="885">
        <f t="shared" si="10"/>
        <v>1296246.60240677</v>
      </c>
    </row>
    <row r="102" spans="5:9">
      <c r="F102" s="885">
        <f>+F100/E100</f>
        <v>0.09</v>
      </c>
      <c r="G102" s="885">
        <f>+G100/E100</f>
        <v>0.09</v>
      </c>
      <c r="H102" s="885">
        <f>+H100/E100</f>
        <v>1.18</v>
      </c>
    </row>
    <row r="103" spans="5:9">
      <c r="I103" s="994"/>
    </row>
  </sheetData>
  <mergeCells count="25">
    <mergeCell ref="A5:C5"/>
    <mergeCell ref="D5:K5"/>
    <mergeCell ref="A6:C6"/>
    <mergeCell ref="D6:K6"/>
    <mergeCell ref="A7:C7"/>
    <mergeCell ref="D7:K7"/>
    <mergeCell ref="B8:K8"/>
    <mergeCell ref="B11:I11"/>
    <mergeCell ref="C12:D12"/>
    <mergeCell ref="E12:I12"/>
    <mergeCell ref="B96:H96"/>
    <mergeCell ref="A8:A10"/>
    <mergeCell ref="A13:A14"/>
    <mergeCell ref="B13:B14"/>
    <mergeCell ref="C13:C14"/>
    <mergeCell ref="D13:D14"/>
    <mergeCell ref="E13:E14"/>
    <mergeCell ref="F13:F14"/>
    <mergeCell ref="G13:G14"/>
    <mergeCell ref="H13:H14"/>
    <mergeCell ref="I13:I14"/>
    <mergeCell ref="J13:J14"/>
    <mergeCell ref="K13:K14"/>
    <mergeCell ref="A1:K4"/>
    <mergeCell ref="B9:I10"/>
  </mergeCells>
  <hyperlinks>
    <hyperlink ref="G13" r:id="rId1" display="CGST@9%"/>
  </hyperlinks>
  <pageMargins left="0.708661417322835" right="0.708661417322835" top="0.748031496062992" bottom="0.748031496062992" header="0.31496062992126" footer="0.31496062992126"/>
  <pageSetup paperSize="9" scale="60" fitToHeight="0" orientation="landscape"/>
  <headerFooter/>
  <rowBreaks count="1" manualBreakCount="1">
    <brk id="27" max="10"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80"/>
  <sheetViews>
    <sheetView view="pageBreakPreview" zoomScale="90" zoomScaleNormal="82" topLeftCell="A62" workbookViewId="0">
      <selection activeCell="F73" sqref="F73"/>
    </sheetView>
  </sheetViews>
  <sheetFormatPr defaultColWidth="9" defaultRowHeight="15"/>
  <cols>
    <col min="1" max="1" width="12.5" style="427" customWidth="1"/>
    <col min="2" max="2" width="57.125" style="427" customWidth="1"/>
    <col min="3" max="3" width="12.25" style="428" customWidth="1"/>
    <col min="4" max="4" width="15.625" style="428" customWidth="1"/>
    <col min="5" max="8" width="16.75" style="888" customWidth="1"/>
    <col min="9" max="9" width="34.75" style="428" customWidth="1"/>
    <col min="10" max="10" width="0.125" style="427" customWidth="1"/>
    <col min="11" max="11" width="24.75" style="427" customWidth="1"/>
    <col min="12" max="12" width="19.875" style="427" customWidth="1"/>
    <col min="13" max="13" width="17.125" style="427" customWidth="1"/>
    <col min="14" max="14" width="10.125" style="427" customWidth="1"/>
    <col min="15" max="17" width="9" style="427"/>
    <col min="18" max="18" width="16.125" style="427" customWidth="1"/>
    <col min="19" max="19" width="13.5" style="427" customWidth="1"/>
    <col min="20" max="249" width="9" style="427"/>
    <col min="250" max="250" width="5.375" style="427" customWidth="1"/>
    <col min="251" max="251" width="37.5" style="427" customWidth="1"/>
    <col min="252" max="252" width="5" style="427" customWidth="1"/>
    <col min="253" max="253" width="15" style="427" customWidth="1"/>
    <col min="254" max="264" width="13" style="427" customWidth="1"/>
    <col min="265" max="265" width="13.875" style="427" customWidth="1"/>
    <col min="266" max="505" width="9" style="427"/>
    <col min="506" max="506" width="5.375" style="427" customWidth="1"/>
    <col min="507" max="507" width="37.5" style="427" customWidth="1"/>
    <col min="508" max="508" width="5" style="427" customWidth="1"/>
    <col min="509" max="509" width="15" style="427" customWidth="1"/>
    <col min="510" max="520" width="13" style="427" customWidth="1"/>
    <col min="521" max="521" width="13.875" style="427" customWidth="1"/>
    <col min="522" max="761" width="9" style="427"/>
    <col min="762" max="762" width="5.375" style="427" customWidth="1"/>
    <col min="763" max="763" width="37.5" style="427" customWidth="1"/>
    <col min="764" max="764" width="5" style="427" customWidth="1"/>
    <col min="765" max="765" width="15" style="427" customWidth="1"/>
    <col min="766" max="776" width="13" style="427" customWidth="1"/>
    <col min="777" max="777" width="13.875" style="427" customWidth="1"/>
    <col min="778" max="1017" width="9" style="427"/>
    <col min="1018" max="1018" width="5.375" style="427" customWidth="1"/>
    <col min="1019" max="1019" width="37.5" style="427" customWidth="1"/>
    <col min="1020" max="1020" width="5" style="427" customWidth="1"/>
    <col min="1021" max="1021" width="15" style="427" customWidth="1"/>
    <col min="1022" max="1032" width="13" style="427" customWidth="1"/>
    <col min="1033" max="1033" width="13.875" style="427" customWidth="1"/>
    <col min="1034" max="1273" width="9" style="427"/>
    <col min="1274" max="1274" width="5.375" style="427" customWidth="1"/>
    <col min="1275" max="1275" width="37.5" style="427" customWidth="1"/>
    <col min="1276" max="1276" width="5" style="427" customWidth="1"/>
    <col min="1277" max="1277" width="15" style="427" customWidth="1"/>
    <col min="1278" max="1288" width="13" style="427" customWidth="1"/>
    <col min="1289" max="1289" width="13.875" style="427" customWidth="1"/>
    <col min="1290" max="1529" width="9" style="427"/>
    <col min="1530" max="1530" width="5.375" style="427" customWidth="1"/>
    <col min="1531" max="1531" width="37.5" style="427" customWidth="1"/>
    <col min="1532" max="1532" width="5" style="427" customWidth="1"/>
    <col min="1533" max="1533" width="15" style="427" customWidth="1"/>
    <col min="1534" max="1544" width="13" style="427" customWidth="1"/>
    <col min="1545" max="1545" width="13.875" style="427" customWidth="1"/>
    <col min="1546" max="1785" width="9" style="427"/>
    <col min="1786" max="1786" width="5.375" style="427" customWidth="1"/>
    <col min="1787" max="1787" width="37.5" style="427" customWidth="1"/>
    <col min="1788" max="1788" width="5" style="427" customWidth="1"/>
    <col min="1789" max="1789" width="15" style="427" customWidth="1"/>
    <col min="1790" max="1800" width="13" style="427" customWidth="1"/>
    <col min="1801" max="1801" width="13.875" style="427" customWidth="1"/>
    <col min="1802" max="2041" width="9" style="427"/>
    <col min="2042" max="2042" width="5.375" style="427" customWidth="1"/>
    <col min="2043" max="2043" width="37.5" style="427" customWidth="1"/>
    <col min="2044" max="2044" width="5" style="427" customWidth="1"/>
    <col min="2045" max="2045" width="15" style="427" customWidth="1"/>
    <col min="2046" max="2056" width="13" style="427" customWidth="1"/>
    <col min="2057" max="2057" width="13.875" style="427" customWidth="1"/>
    <col min="2058" max="2297" width="9" style="427"/>
    <col min="2298" max="2298" width="5.375" style="427" customWidth="1"/>
    <col min="2299" max="2299" width="37.5" style="427" customWidth="1"/>
    <col min="2300" max="2300" width="5" style="427" customWidth="1"/>
    <col min="2301" max="2301" width="15" style="427" customWidth="1"/>
    <col min="2302" max="2312" width="13" style="427" customWidth="1"/>
    <col min="2313" max="2313" width="13.875" style="427" customWidth="1"/>
    <col min="2314" max="2553" width="9" style="427"/>
    <col min="2554" max="2554" width="5.375" style="427" customWidth="1"/>
    <col min="2555" max="2555" width="37.5" style="427" customWidth="1"/>
    <col min="2556" max="2556" width="5" style="427" customWidth="1"/>
    <col min="2557" max="2557" width="15" style="427" customWidth="1"/>
    <col min="2558" max="2568" width="13" style="427" customWidth="1"/>
    <col min="2569" max="2569" width="13.875" style="427" customWidth="1"/>
    <col min="2570" max="2809" width="9" style="427"/>
    <col min="2810" max="2810" width="5.375" style="427" customWidth="1"/>
    <col min="2811" max="2811" width="37.5" style="427" customWidth="1"/>
    <col min="2812" max="2812" width="5" style="427" customWidth="1"/>
    <col min="2813" max="2813" width="15" style="427" customWidth="1"/>
    <col min="2814" max="2824" width="13" style="427" customWidth="1"/>
    <col min="2825" max="2825" width="13.875" style="427" customWidth="1"/>
    <col min="2826" max="3065" width="9" style="427"/>
    <col min="3066" max="3066" width="5.375" style="427" customWidth="1"/>
    <col min="3067" max="3067" width="37.5" style="427" customWidth="1"/>
    <col min="3068" max="3068" width="5" style="427" customWidth="1"/>
    <col min="3069" max="3069" width="15" style="427" customWidth="1"/>
    <col min="3070" max="3080" width="13" style="427" customWidth="1"/>
    <col min="3081" max="3081" width="13.875" style="427" customWidth="1"/>
    <col min="3082" max="3321" width="9" style="427"/>
    <col min="3322" max="3322" width="5.375" style="427" customWidth="1"/>
    <col min="3323" max="3323" width="37.5" style="427" customWidth="1"/>
    <col min="3324" max="3324" width="5" style="427" customWidth="1"/>
    <col min="3325" max="3325" width="15" style="427" customWidth="1"/>
    <col min="3326" max="3336" width="13" style="427" customWidth="1"/>
    <col min="3337" max="3337" width="13.875" style="427" customWidth="1"/>
    <col min="3338" max="3577" width="9" style="427"/>
    <col min="3578" max="3578" width="5.375" style="427" customWidth="1"/>
    <col min="3579" max="3579" width="37.5" style="427" customWidth="1"/>
    <col min="3580" max="3580" width="5" style="427" customWidth="1"/>
    <col min="3581" max="3581" width="15" style="427" customWidth="1"/>
    <col min="3582" max="3592" width="13" style="427" customWidth="1"/>
    <col min="3593" max="3593" width="13.875" style="427" customWidth="1"/>
    <col min="3594" max="3833" width="9" style="427"/>
    <col min="3834" max="3834" width="5.375" style="427" customWidth="1"/>
    <col min="3835" max="3835" width="37.5" style="427" customWidth="1"/>
    <col min="3836" max="3836" width="5" style="427" customWidth="1"/>
    <col min="3837" max="3837" width="15" style="427" customWidth="1"/>
    <col min="3838" max="3848" width="13" style="427" customWidth="1"/>
    <col min="3849" max="3849" width="13.875" style="427" customWidth="1"/>
    <col min="3850" max="4089" width="9" style="427"/>
    <col min="4090" max="4090" width="5.375" style="427" customWidth="1"/>
    <col min="4091" max="4091" width="37.5" style="427" customWidth="1"/>
    <col min="4092" max="4092" width="5" style="427" customWidth="1"/>
    <col min="4093" max="4093" width="15" style="427" customWidth="1"/>
    <col min="4094" max="4104" width="13" style="427" customWidth="1"/>
    <col min="4105" max="4105" width="13.875" style="427" customWidth="1"/>
    <col min="4106" max="4345" width="9" style="427"/>
    <col min="4346" max="4346" width="5.375" style="427" customWidth="1"/>
    <col min="4347" max="4347" width="37.5" style="427" customWidth="1"/>
    <col min="4348" max="4348" width="5" style="427" customWidth="1"/>
    <col min="4349" max="4349" width="15" style="427" customWidth="1"/>
    <col min="4350" max="4360" width="13" style="427" customWidth="1"/>
    <col min="4361" max="4361" width="13.875" style="427" customWidth="1"/>
    <col min="4362" max="4601" width="9" style="427"/>
    <col min="4602" max="4602" width="5.375" style="427" customWidth="1"/>
    <col min="4603" max="4603" width="37.5" style="427" customWidth="1"/>
    <col min="4604" max="4604" width="5" style="427" customWidth="1"/>
    <col min="4605" max="4605" width="15" style="427" customWidth="1"/>
    <col min="4606" max="4616" width="13" style="427" customWidth="1"/>
    <col min="4617" max="4617" width="13.875" style="427" customWidth="1"/>
    <col min="4618" max="4857" width="9" style="427"/>
    <col min="4858" max="4858" width="5.375" style="427" customWidth="1"/>
    <col min="4859" max="4859" width="37.5" style="427" customWidth="1"/>
    <col min="4860" max="4860" width="5" style="427" customWidth="1"/>
    <col min="4861" max="4861" width="15" style="427" customWidth="1"/>
    <col min="4862" max="4872" width="13" style="427" customWidth="1"/>
    <col min="4873" max="4873" width="13.875" style="427" customWidth="1"/>
    <col min="4874" max="5113" width="9" style="427"/>
    <col min="5114" max="5114" width="5.375" style="427" customWidth="1"/>
    <col min="5115" max="5115" width="37.5" style="427" customWidth="1"/>
    <col min="5116" max="5116" width="5" style="427" customWidth="1"/>
    <col min="5117" max="5117" width="15" style="427" customWidth="1"/>
    <col min="5118" max="5128" width="13" style="427" customWidth="1"/>
    <col min="5129" max="5129" width="13.875" style="427" customWidth="1"/>
    <col min="5130" max="5369" width="9" style="427"/>
    <col min="5370" max="5370" width="5.375" style="427" customWidth="1"/>
    <col min="5371" max="5371" width="37.5" style="427" customWidth="1"/>
    <col min="5372" max="5372" width="5" style="427" customWidth="1"/>
    <col min="5373" max="5373" width="15" style="427" customWidth="1"/>
    <col min="5374" max="5384" width="13" style="427" customWidth="1"/>
    <col min="5385" max="5385" width="13.875" style="427" customWidth="1"/>
    <col min="5386" max="5625" width="9" style="427"/>
    <col min="5626" max="5626" width="5.375" style="427" customWidth="1"/>
    <col min="5627" max="5627" width="37.5" style="427" customWidth="1"/>
    <col min="5628" max="5628" width="5" style="427" customWidth="1"/>
    <col min="5629" max="5629" width="15" style="427" customWidth="1"/>
    <col min="5630" max="5640" width="13" style="427" customWidth="1"/>
    <col min="5641" max="5641" width="13.875" style="427" customWidth="1"/>
    <col min="5642" max="5881" width="9" style="427"/>
    <col min="5882" max="5882" width="5.375" style="427" customWidth="1"/>
    <col min="5883" max="5883" width="37.5" style="427" customWidth="1"/>
    <col min="5884" max="5884" width="5" style="427" customWidth="1"/>
    <col min="5885" max="5885" width="15" style="427" customWidth="1"/>
    <col min="5886" max="5896" width="13" style="427" customWidth="1"/>
    <col min="5897" max="5897" width="13.875" style="427" customWidth="1"/>
    <col min="5898" max="6137" width="9" style="427"/>
    <col min="6138" max="6138" width="5.375" style="427" customWidth="1"/>
    <col min="6139" max="6139" width="37.5" style="427" customWidth="1"/>
    <col min="6140" max="6140" width="5" style="427" customWidth="1"/>
    <col min="6141" max="6141" width="15" style="427" customWidth="1"/>
    <col min="6142" max="6152" width="13" style="427" customWidth="1"/>
    <col min="6153" max="6153" width="13.875" style="427" customWidth="1"/>
    <col min="6154" max="6393" width="9" style="427"/>
    <col min="6394" max="6394" width="5.375" style="427" customWidth="1"/>
    <col min="6395" max="6395" width="37.5" style="427" customWidth="1"/>
    <col min="6396" max="6396" width="5" style="427" customWidth="1"/>
    <col min="6397" max="6397" width="15" style="427" customWidth="1"/>
    <col min="6398" max="6408" width="13" style="427" customWidth="1"/>
    <col min="6409" max="6409" width="13.875" style="427" customWidth="1"/>
    <col min="6410" max="6649" width="9" style="427"/>
    <col min="6650" max="6650" width="5.375" style="427" customWidth="1"/>
    <col min="6651" max="6651" width="37.5" style="427" customWidth="1"/>
    <col min="6652" max="6652" width="5" style="427" customWidth="1"/>
    <col min="6653" max="6653" width="15" style="427" customWidth="1"/>
    <col min="6654" max="6664" width="13" style="427" customWidth="1"/>
    <col min="6665" max="6665" width="13.875" style="427" customWidth="1"/>
    <col min="6666" max="6905" width="9" style="427"/>
    <col min="6906" max="6906" width="5.375" style="427" customWidth="1"/>
    <col min="6907" max="6907" width="37.5" style="427" customWidth="1"/>
    <col min="6908" max="6908" width="5" style="427" customWidth="1"/>
    <col min="6909" max="6909" width="15" style="427" customWidth="1"/>
    <col min="6910" max="6920" width="13" style="427" customWidth="1"/>
    <col min="6921" max="6921" width="13.875" style="427" customWidth="1"/>
    <col min="6922" max="7161" width="9" style="427"/>
    <col min="7162" max="7162" width="5.375" style="427" customWidth="1"/>
    <col min="7163" max="7163" width="37.5" style="427" customWidth="1"/>
    <col min="7164" max="7164" width="5" style="427" customWidth="1"/>
    <col min="7165" max="7165" width="15" style="427" customWidth="1"/>
    <col min="7166" max="7176" width="13" style="427" customWidth="1"/>
    <col min="7177" max="7177" width="13.875" style="427" customWidth="1"/>
    <col min="7178" max="7417" width="9" style="427"/>
    <col min="7418" max="7418" width="5.375" style="427" customWidth="1"/>
    <col min="7419" max="7419" width="37.5" style="427" customWidth="1"/>
    <col min="7420" max="7420" width="5" style="427" customWidth="1"/>
    <col min="7421" max="7421" width="15" style="427" customWidth="1"/>
    <col min="7422" max="7432" width="13" style="427" customWidth="1"/>
    <col min="7433" max="7433" width="13.875" style="427" customWidth="1"/>
    <col min="7434" max="7673" width="9" style="427"/>
    <col min="7674" max="7674" width="5.375" style="427" customWidth="1"/>
    <col min="7675" max="7675" width="37.5" style="427" customWidth="1"/>
    <col min="7676" max="7676" width="5" style="427" customWidth="1"/>
    <col min="7677" max="7677" width="15" style="427" customWidth="1"/>
    <col min="7678" max="7688" width="13" style="427" customWidth="1"/>
    <col min="7689" max="7689" width="13.875" style="427" customWidth="1"/>
    <col min="7690" max="7929" width="9" style="427"/>
    <col min="7930" max="7930" width="5.375" style="427" customWidth="1"/>
    <col min="7931" max="7931" width="37.5" style="427" customWidth="1"/>
    <col min="7932" max="7932" width="5" style="427" customWidth="1"/>
    <col min="7933" max="7933" width="15" style="427" customWidth="1"/>
    <col min="7934" max="7944" width="13" style="427" customWidth="1"/>
    <col min="7945" max="7945" width="13.875" style="427" customWidth="1"/>
    <col min="7946" max="8185" width="9" style="427"/>
    <col min="8186" max="8186" width="5.375" style="427" customWidth="1"/>
    <col min="8187" max="8187" width="37.5" style="427" customWidth="1"/>
    <col min="8188" max="8188" width="5" style="427" customWidth="1"/>
    <col min="8189" max="8189" width="15" style="427" customWidth="1"/>
    <col min="8190" max="8200" width="13" style="427" customWidth="1"/>
    <col min="8201" max="8201" width="13.875" style="427" customWidth="1"/>
    <col min="8202" max="8441" width="9" style="427"/>
    <col min="8442" max="8442" width="5.375" style="427" customWidth="1"/>
    <col min="8443" max="8443" width="37.5" style="427" customWidth="1"/>
    <col min="8444" max="8444" width="5" style="427" customWidth="1"/>
    <col min="8445" max="8445" width="15" style="427" customWidth="1"/>
    <col min="8446" max="8456" width="13" style="427" customWidth="1"/>
    <col min="8457" max="8457" width="13.875" style="427" customWidth="1"/>
    <col min="8458" max="8697" width="9" style="427"/>
    <col min="8698" max="8698" width="5.375" style="427" customWidth="1"/>
    <col min="8699" max="8699" width="37.5" style="427" customWidth="1"/>
    <col min="8700" max="8700" width="5" style="427" customWidth="1"/>
    <col min="8701" max="8701" width="15" style="427" customWidth="1"/>
    <col min="8702" max="8712" width="13" style="427" customWidth="1"/>
    <col min="8713" max="8713" width="13.875" style="427" customWidth="1"/>
    <col min="8714" max="8953" width="9" style="427"/>
    <col min="8954" max="8954" width="5.375" style="427" customWidth="1"/>
    <col min="8955" max="8955" width="37.5" style="427" customWidth="1"/>
    <col min="8956" max="8956" width="5" style="427" customWidth="1"/>
    <col min="8957" max="8957" width="15" style="427" customWidth="1"/>
    <col min="8958" max="8968" width="13" style="427" customWidth="1"/>
    <col min="8969" max="8969" width="13.875" style="427" customWidth="1"/>
    <col min="8970" max="9209" width="9" style="427"/>
    <col min="9210" max="9210" width="5.375" style="427" customWidth="1"/>
    <col min="9211" max="9211" width="37.5" style="427" customWidth="1"/>
    <col min="9212" max="9212" width="5" style="427" customWidth="1"/>
    <col min="9213" max="9213" width="15" style="427" customWidth="1"/>
    <col min="9214" max="9224" width="13" style="427" customWidth="1"/>
    <col min="9225" max="9225" width="13.875" style="427" customWidth="1"/>
    <col min="9226" max="9465" width="9" style="427"/>
    <col min="9466" max="9466" width="5.375" style="427" customWidth="1"/>
    <col min="9467" max="9467" width="37.5" style="427" customWidth="1"/>
    <col min="9468" max="9468" width="5" style="427" customWidth="1"/>
    <col min="9469" max="9469" width="15" style="427" customWidth="1"/>
    <col min="9470" max="9480" width="13" style="427" customWidth="1"/>
    <col min="9481" max="9481" width="13.875" style="427" customWidth="1"/>
    <col min="9482" max="9721" width="9" style="427"/>
    <col min="9722" max="9722" width="5.375" style="427" customWidth="1"/>
    <col min="9723" max="9723" width="37.5" style="427" customWidth="1"/>
    <col min="9724" max="9724" width="5" style="427" customWidth="1"/>
    <col min="9725" max="9725" width="15" style="427" customWidth="1"/>
    <col min="9726" max="9736" width="13" style="427" customWidth="1"/>
    <col min="9737" max="9737" width="13.875" style="427" customWidth="1"/>
    <col min="9738" max="9977" width="9" style="427"/>
    <col min="9978" max="9978" width="5.375" style="427" customWidth="1"/>
    <col min="9979" max="9979" width="37.5" style="427" customWidth="1"/>
    <col min="9980" max="9980" width="5" style="427" customWidth="1"/>
    <col min="9981" max="9981" width="15" style="427" customWidth="1"/>
    <col min="9982" max="9992" width="13" style="427" customWidth="1"/>
    <col min="9993" max="9993" width="13.875" style="427" customWidth="1"/>
    <col min="9994" max="10233" width="9" style="427"/>
    <col min="10234" max="10234" width="5.375" style="427" customWidth="1"/>
    <col min="10235" max="10235" width="37.5" style="427" customWidth="1"/>
    <col min="10236" max="10236" width="5" style="427" customWidth="1"/>
    <col min="10237" max="10237" width="15" style="427" customWidth="1"/>
    <col min="10238" max="10248" width="13" style="427" customWidth="1"/>
    <col min="10249" max="10249" width="13.875" style="427" customWidth="1"/>
    <col min="10250" max="10489" width="9" style="427"/>
    <col min="10490" max="10490" width="5.375" style="427" customWidth="1"/>
    <col min="10491" max="10491" width="37.5" style="427" customWidth="1"/>
    <col min="10492" max="10492" width="5" style="427" customWidth="1"/>
    <col min="10493" max="10493" width="15" style="427" customWidth="1"/>
    <col min="10494" max="10504" width="13" style="427" customWidth="1"/>
    <col min="10505" max="10505" width="13.875" style="427" customWidth="1"/>
    <col min="10506" max="10745" width="9" style="427"/>
    <col min="10746" max="10746" width="5.375" style="427" customWidth="1"/>
    <col min="10747" max="10747" width="37.5" style="427" customWidth="1"/>
    <col min="10748" max="10748" width="5" style="427" customWidth="1"/>
    <col min="10749" max="10749" width="15" style="427" customWidth="1"/>
    <col min="10750" max="10760" width="13" style="427" customWidth="1"/>
    <col min="10761" max="10761" width="13.875" style="427" customWidth="1"/>
    <col min="10762" max="11001" width="9" style="427"/>
    <col min="11002" max="11002" width="5.375" style="427" customWidth="1"/>
    <col min="11003" max="11003" width="37.5" style="427" customWidth="1"/>
    <col min="11004" max="11004" width="5" style="427" customWidth="1"/>
    <col min="11005" max="11005" width="15" style="427" customWidth="1"/>
    <col min="11006" max="11016" width="13" style="427" customWidth="1"/>
    <col min="11017" max="11017" width="13.875" style="427" customWidth="1"/>
    <col min="11018" max="11257" width="9" style="427"/>
    <col min="11258" max="11258" width="5.375" style="427" customWidth="1"/>
    <col min="11259" max="11259" width="37.5" style="427" customWidth="1"/>
    <col min="11260" max="11260" width="5" style="427" customWidth="1"/>
    <col min="11261" max="11261" width="15" style="427" customWidth="1"/>
    <col min="11262" max="11272" width="13" style="427" customWidth="1"/>
    <col min="11273" max="11273" width="13.875" style="427" customWidth="1"/>
    <col min="11274" max="11513" width="9" style="427"/>
    <col min="11514" max="11514" width="5.375" style="427" customWidth="1"/>
    <col min="11515" max="11515" width="37.5" style="427" customWidth="1"/>
    <col min="11516" max="11516" width="5" style="427" customWidth="1"/>
    <col min="11517" max="11517" width="15" style="427" customWidth="1"/>
    <col min="11518" max="11528" width="13" style="427" customWidth="1"/>
    <col min="11529" max="11529" width="13.875" style="427" customWidth="1"/>
    <col min="11530" max="11769" width="9" style="427"/>
    <col min="11770" max="11770" width="5.375" style="427" customWidth="1"/>
    <col min="11771" max="11771" width="37.5" style="427" customWidth="1"/>
    <col min="11772" max="11772" width="5" style="427" customWidth="1"/>
    <col min="11773" max="11773" width="15" style="427" customWidth="1"/>
    <col min="11774" max="11784" width="13" style="427" customWidth="1"/>
    <col min="11785" max="11785" width="13.875" style="427" customWidth="1"/>
    <col min="11786" max="12025" width="9" style="427"/>
    <col min="12026" max="12026" width="5.375" style="427" customWidth="1"/>
    <col min="12027" max="12027" width="37.5" style="427" customWidth="1"/>
    <col min="12028" max="12028" width="5" style="427" customWidth="1"/>
    <col min="12029" max="12029" width="15" style="427" customWidth="1"/>
    <col min="12030" max="12040" width="13" style="427" customWidth="1"/>
    <col min="12041" max="12041" width="13.875" style="427" customWidth="1"/>
    <col min="12042" max="12281" width="9" style="427"/>
    <col min="12282" max="12282" width="5.375" style="427" customWidth="1"/>
    <col min="12283" max="12283" width="37.5" style="427" customWidth="1"/>
    <col min="12284" max="12284" width="5" style="427" customWidth="1"/>
    <col min="12285" max="12285" width="15" style="427" customWidth="1"/>
    <col min="12286" max="12296" width="13" style="427" customWidth="1"/>
    <col min="12297" max="12297" width="13.875" style="427" customWidth="1"/>
    <col min="12298" max="12537" width="9" style="427"/>
    <col min="12538" max="12538" width="5.375" style="427" customWidth="1"/>
    <col min="12539" max="12539" width="37.5" style="427" customWidth="1"/>
    <col min="12540" max="12540" width="5" style="427" customWidth="1"/>
    <col min="12541" max="12541" width="15" style="427" customWidth="1"/>
    <col min="12542" max="12552" width="13" style="427" customWidth="1"/>
    <col min="12553" max="12553" width="13.875" style="427" customWidth="1"/>
    <col min="12554" max="12793" width="9" style="427"/>
    <col min="12794" max="12794" width="5.375" style="427" customWidth="1"/>
    <col min="12795" max="12795" width="37.5" style="427" customWidth="1"/>
    <col min="12796" max="12796" width="5" style="427" customWidth="1"/>
    <col min="12797" max="12797" width="15" style="427" customWidth="1"/>
    <col min="12798" max="12808" width="13" style="427" customWidth="1"/>
    <col min="12809" max="12809" width="13.875" style="427" customWidth="1"/>
    <col min="12810" max="13049" width="9" style="427"/>
    <col min="13050" max="13050" width="5.375" style="427" customWidth="1"/>
    <col min="13051" max="13051" width="37.5" style="427" customWidth="1"/>
    <col min="13052" max="13052" width="5" style="427" customWidth="1"/>
    <col min="13053" max="13053" width="15" style="427" customWidth="1"/>
    <col min="13054" max="13064" width="13" style="427" customWidth="1"/>
    <col min="13065" max="13065" width="13.875" style="427" customWidth="1"/>
    <col min="13066" max="13305" width="9" style="427"/>
    <col min="13306" max="13306" width="5.375" style="427" customWidth="1"/>
    <col min="13307" max="13307" width="37.5" style="427" customWidth="1"/>
    <col min="13308" max="13308" width="5" style="427" customWidth="1"/>
    <col min="13309" max="13309" width="15" style="427" customWidth="1"/>
    <col min="13310" max="13320" width="13" style="427" customWidth="1"/>
    <col min="13321" max="13321" width="13.875" style="427" customWidth="1"/>
    <col min="13322" max="13561" width="9" style="427"/>
    <col min="13562" max="13562" width="5.375" style="427" customWidth="1"/>
    <col min="13563" max="13563" width="37.5" style="427" customWidth="1"/>
    <col min="13564" max="13564" width="5" style="427" customWidth="1"/>
    <col min="13565" max="13565" width="15" style="427" customWidth="1"/>
    <col min="13566" max="13576" width="13" style="427" customWidth="1"/>
    <col min="13577" max="13577" width="13.875" style="427" customWidth="1"/>
    <col min="13578" max="13817" width="9" style="427"/>
    <col min="13818" max="13818" width="5.375" style="427" customWidth="1"/>
    <col min="13819" max="13819" width="37.5" style="427" customWidth="1"/>
    <col min="13820" max="13820" width="5" style="427" customWidth="1"/>
    <col min="13821" max="13821" width="15" style="427" customWidth="1"/>
    <col min="13822" max="13832" width="13" style="427" customWidth="1"/>
    <col min="13833" max="13833" width="13.875" style="427" customWidth="1"/>
    <col min="13834" max="14073" width="9" style="427"/>
    <col min="14074" max="14074" width="5.375" style="427" customWidth="1"/>
    <col min="14075" max="14075" width="37.5" style="427" customWidth="1"/>
    <col min="14076" max="14076" width="5" style="427" customWidth="1"/>
    <col min="14077" max="14077" width="15" style="427" customWidth="1"/>
    <col min="14078" max="14088" width="13" style="427" customWidth="1"/>
    <col min="14089" max="14089" width="13.875" style="427" customWidth="1"/>
    <col min="14090" max="14329" width="9" style="427"/>
    <col min="14330" max="14330" width="5.375" style="427" customWidth="1"/>
    <col min="14331" max="14331" width="37.5" style="427" customWidth="1"/>
    <col min="14332" max="14332" width="5" style="427" customWidth="1"/>
    <col min="14333" max="14333" width="15" style="427" customWidth="1"/>
    <col min="14334" max="14344" width="13" style="427" customWidth="1"/>
    <col min="14345" max="14345" width="13.875" style="427" customWidth="1"/>
    <col min="14346" max="14585" width="9" style="427"/>
    <col min="14586" max="14586" width="5.375" style="427" customWidth="1"/>
    <col min="14587" max="14587" width="37.5" style="427" customWidth="1"/>
    <col min="14588" max="14588" width="5" style="427" customWidth="1"/>
    <col min="14589" max="14589" width="15" style="427" customWidth="1"/>
    <col min="14590" max="14600" width="13" style="427" customWidth="1"/>
    <col min="14601" max="14601" width="13.875" style="427" customWidth="1"/>
    <col min="14602" max="14841" width="9" style="427"/>
    <col min="14842" max="14842" width="5.375" style="427" customWidth="1"/>
    <col min="14843" max="14843" width="37.5" style="427" customWidth="1"/>
    <col min="14844" max="14844" width="5" style="427" customWidth="1"/>
    <col min="14845" max="14845" width="15" style="427" customWidth="1"/>
    <col min="14846" max="14856" width="13" style="427" customWidth="1"/>
    <col min="14857" max="14857" width="13.875" style="427" customWidth="1"/>
    <col min="14858" max="15097" width="9" style="427"/>
    <col min="15098" max="15098" width="5.375" style="427" customWidth="1"/>
    <col min="15099" max="15099" width="37.5" style="427" customWidth="1"/>
    <col min="15100" max="15100" width="5" style="427" customWidth="1"/>
    <col min="15101" max="15101" width="15" style="427" customWidth="1"/>
    <col min="15102" max="15112" width="13" style="427" customWidth="1"/>
    <col min="15113" max="15113" width="13.875" style="427" customWidth="1"/>
    <col min="15114" max="15353" width="9" style="427"/>
    <col min="15354" max="15354" width="5.375" style="427" customWidth="1"/>
    <col min="15355" max="15355" width="37.5" style="427" customWidth="1"/>
    <col min="15356" max="15356" width="5" style="427" customWidth="1"/>
    <col min="15357" max="15357" width="15" style="427" customWidth="1"/>
    <col min="15358" max="15368" width="13" style="427" customWidth="1"/>
    <col min="15369" max="15369" width="13.875" style="427" customWidth="1"/>
    <col min="15370" max="15609" width="9" style="427"/>
    <col min="15610" max="15610" width="5.375" style="427" customWidth="1"/>
    <col min="15611" max="15611" width="37.5" style="427" customWidth="1"/>
    <col min="15612" max="15612" width="5" style="427" customWidth="1"/>
    <col min="15613" max="15613" width="15" style="427" customWidth="1"/>
    <col min="15614" max="15624" width="13" style="427" customWidth="1"/>
    <col min="15625" max="15625" width="13.875" style="427" customWidth="1"/>
    <col min="15626" max="15865" width="9" style="427"/>
    <col min="15866" max="15866" width="5.375" style="427" customWidth="1"/>
    <col min="15867" max="15867" width="37.5" style="427" customWidth="1"/>
    <col min="15868" max="15868" width="5" style="427" customWidth="1"/>
    <col min="15869" max="15869" width="15" style="427" customWidth="1"/>
    <col min="15870" max="15880" width="13" style="427" customWidth="1"/>
    <col min="15881" max="15881" width="13.875" style="427" customWidth="1"/>
    <col min="15882" max="16121" width="9" style="427"/>
    <col min="16122" max="16122" width="5.375" style="427" customWidth="1"/>
    <col min="16123" max="16123" width="37.5" style="427" customWidth="1"/>
    <col min="16124" max="16124" width="5" style="427" customWidth="1"/>
    <col min="16125" max="16125" width="15" style="427" customWidth="1"/>
    <col min="16126" max="16136" width="13" style="427" customWidth="1"/>
    <col min="16137" max="16137" width="13.875" style="427" customWidth="1"/>
    <col min="16138" max="16384" width="9" style="427"/>
  </cols>
  <sheetData>
    <row r="1" s="886" customFormat="1" customHeight="1" spans="1:12">
      <c r="A1" s="889" t="s">
        <v>354</v>
      </c>
      <c r="B1" s="889"/>
      <c r="C1" s="889"/>
      <c r="D1" s="889"/>
      <c r="E1" s="889"/>
      <c r="F1" s="889"/>
      <c r="G1" s="889"/>
      <c r="H1" s="889"/>
      <c r="I1" s="889"/>
      <c r="J1" s="889"/>
      <c r="K1" s="889"/>
    </row>
    <row r="2" s="886" customFormat="1" ht="44.1" customHeight="1" spans="1:12">
      <c r="A2" s="889"/>
      <c r="B2" s="889"/>
      <c r="C2" s="889"/>
      <c r="D2" s="889"/>
      <c r="E2" s="889"/>
      <c r="F2" s="889"/>
      <c r="G2" s="889"/>
      <c r="H2" s="889"/>
      <c r="I2" s="889"/>
      <c r="J2" s="889"/>
      <c r="K2" s="889"/>
    </row>
    <row r="3" s="886" customFormat="1" ht="31.5" hidden="1" customHeight="1" spans="1:12">
      <c r="A3" s="889"/>
      <c r="B3" s="889"/>
      <c r="C3" s="889"/>
      <c r="D3" s="889"/>
      <c r="E3" s="889"/>
      <c r="F3" s="889"/>
      <c r="G3" s="889"/>
      <c r="H3" s="889"/>
      <c r="I3" s="889"/>
      <c r="J3" s="889"/>
      <c r="K3" s="889"/>
    </row>
    <row r="4" s="886" customFormat="1" ht="29.1" hidden="1" customHeight="1" spans="1:12">
      <c r="A4" s="889"/>
      <c r="B4" s="889"/>
      <c r="C4" s="889"/>
      <c r="D4" s="889"/>
      <c r="E4" s="889"/>
      <c r="F4" s="889"/>
      <c r="G4" s="889"/>
      <c r="H4" s="889"/>
      <c r="I4" s="889"/>
      <c r="J4" s="889"/>
      <c r="K4" s="889"/>
    </row>
    <row r="5" s="887" customFormat="1" ht="32.25" customHeight="1" spans="1:12">
      <c r="A5" s="890" t="s">
        <v>175</v>
      </c>
      <c r="B5" s="890"/>
      <c r="C5" s="890"/>
      <c r="D5" s="891" t="s">
        <v>176</v>
      </c>
      <c r="E5" s="891"/>
      <c r="F5" s="891"/>
      <c r="G5" s="891"/>
      <c r="H5" s="891"/>
      <c r="I5" s="891"/>
      <c r="J5" s="891"/>
      <c r="K5" s="891"/>
    </row>
    <row r="6" s="887" customFormat="1" ht="33.75" customHeight="1" spans="1:12">
      <c r="A6" s="890" t="s">
        <v>177</v>
      </c>
      <c r="B6" s="890"/>
      <c r="C6" s="890"/>
      <c r="D6" s="891" t="s">
        <v>178</v>
      </c>
      <c r="E6" s="891"/>
      <c r="F6" s="891"/>
      <c r="G6" s="891"/>
      <c r="H6" s="891"/>
      <c r="I6" s="891"/>
      <c r="J6" s="891"/>
      <c r="K6" s="891"/>
    </row>
    <row r="7" s="887" customFormat="1" ht="37.5" customHeight="1" spans="1:12">
      <c r="A7" s="890" t="s">
        <v>179</v>
      </c>
      <c r="B7" s="890"/>
      <c r="C7" s="890"/>
      <c r="D7" s="891" t="s">
        <v>180</v>
      </c>
      <c r="E7" s="891"/>
      <c r="F7" s="891"/>
      <c r="G7" s="891"/>
      <c r="H7" s="891"/>
      <c r="I7" s="891"/>
      <c r="J7" s="891"/>
      <c r="K7" s="891"/>
    </row>
    <row r="8" s="424" customFormat="1" ht="48" customHeight="1" spans="1:12">
      <c r="A8" s="892" t="s">
        <v>355</v>
      </c>
      <c r="B8" s="892"/>
      <c r="C8" s="892"/>
      <c r="D8" s="892"/>
      <c r="E8" s="892"/>
      <c r="F8" s="892"/>
      <c r="G8" s="892"/>
      <c r="H8" s="892"/>
      <c r="I8" s="892"/>
      <c r="J8" s="892"/>
      <c r="K8" s="892"/>
      <c r="L8" s="533"/>
    </row>
    <row r="9" s="424" customFormat="1" ht="16.5" spans="1:12">
      <c r="A9" s="529"/>
      <c r="B9" s="893" t="s">
        <v>356</v>
      </c>
      <c r="C9" s="893"/>
      <c r="D9" s="893"/>
      <c r="E9" s="894" t="s">
        <v>187</v>
      </c>
      <c r="F9" s="894"/>
      <c r="G9" s="894"/>
      <c r="H9" s="894"/>
      <c r="I9" s="894"/>
      <c r="J9" s="529"/>
      <c r="K9" s="529"/>
    </row>
    <row r="10" s="424" customFormat="1" customHeight="1" spans="1:12">
      <c r="A10" s="458" t="s">
        <v>188</v>
      </c>
      <c r="B10" s="895" t="s">
        <v>357</v>
      </c>
      <c r="C10" s="896" t="s">
        <v>190</v>
      </c>
      <c r="D10" s="456" t="s">
        <v>191</v>
      </c>
      <c r="E10" s="897" t="s">
        <v>192</v>
      </c>
      <c r="F10" s="536" t="s">
        <v>193</v>
      </c>
      <c r="G10" s="536" t="s">
        <v>194</v>
      </c>
      <c r="H10" s="536" t="s">
        <v>358</v>
      </c>
      <c r="I10" s="897" t="s">
        <v>359</v>
      </c>
      <c r="J10" s="529"/>
      <c r="K10" s="161" t="s">
        <v>198</v>
      </c>
    </row>
    <row r="11" s="424" customFormat="1" ht="24" customHeight="1" spans="1:12">
      <c r="A11" s="458"/>
      <c r="B11" s="895"/>
      <c r="C11" s="896"/>
      <c r="D11" s="456"/>
      <c r="E11" s="897"/>
      <c r="F11" s="536"/>
      <c r="G11" s="536"/>
      <c r="H11" s="536"/>
      <c r="I11" s="897"/>
      <c r="J11" s="529"/>
      <c r="K11" s="161"/>
    </row>
    <row r="12" s="424" customFormat="1" ht="14.25" spans="1:12">
      <c r="A12" s="539">
        <v>1</v>
      </c>
      <c r="B12" s="539">
        <v>2</v>
      </c>
      <c r="C12" s="539">
        <v>3</v>
      </c>
      <c r="D12" s="539">
        <v>4</v>
      </c>
      <c r="E12" s="539">
        <v>5</v>
      </c>
      <c r="F12" s="539">
        <v>6</v>
      </c>
      <c r="G12" s="539">
        <v>7</v>
      </c>
      <c r="H12" s="539" t="s">
        <v>199</v>
      </c>
      <c r="I12" s="898" t="s">
        <v>360</v>
      </c>
      <c r="J12" s="529"/>
      <c r="K12" s="529"/>
    </row>
    <row r="13" s="424" customFormat="1" ht="164.25" customHeight="1" spans="1:12">
      <c r="A13" s="899">
        <v>1</v>
      </c>
      <c r="B13" s="106" t="s">
        <v>361</v>
      </c>
      <c r="C13" s="900"/>
      <c r="D13" s="901"/>
      <c r="E13" s="901"/>
      <c r="F13" s="901"/>
      <c r="G13" s="901"/>
      <c r="H13" s="901"/>
      <c r="I13" s="900"/>
      <c r="J13" s="529"/>
      <c r="K13" s="529"/>
    </row>
    <row r="14" s="424" customFormat="1" ht="14.25" spans="1:12">
      <c r="A14" s="899"/>
      <c r="B14" s="902"/>
      <c r="C14" s="900"/>
      <c r="D14" s="901"/>
      <c r="E14" s="901"/>
      <c r="F14" s="901"/>
      <c r="G14" s="901"/>
      <c r="H14" s="901"/>
      <c r="I14" s="900"/>
      <c r="J14" s="529"/>
      <c r="K14" s="529"/>
    </row>
    <row r="15" s="424" customFormat="1" ht="28.5" spans="1:12">
      <c r="A15" s="903">
        <v>1.1</v>
      </c>
      <c r="B15" s="904" t="s">
        <v>203</v>
      </c>
      <c r="C15" s="903" t="s">
        <v>204</v>
      </c>
      <c r="D15" s="905">
        <f>57*15.85</f>
        <v>903.45</v>
      </c>
      <c r="E15" s="906"/>
      <c r="F15" s="901"/>
      <c r="G15" s="901"/>
      <c r="H15" s="901"/>
      <c r="I15" s="900"/>
      <c r="J15" s="529"/>
      <c r="K15" s="907"/>
    </row>
    <row r="16" s="424" customFormat="1" ht="14.25" spans="1:12">
      <c r="A16" s="903" t="s">
        <v>205</v>
      </c>
      <c r="B16" s="1275" t="s">
        <v>206</v>
      </c>
      <c r="C16" s="903"/>
      <c r="D16" s="905">
        <f>57*3.391</f>
        <v>193.287</v>
      </c>
      <c r="E16" s="906"/>
      <c r="F16" s="901"/>
      <c r="G16" s="901"/>
      <c r="H16" s="901"/>
      <c r="I16" s="900"/>
      <c r="J16" s="529"/>
      <c r="K16" s="907"/>
    </row>
    <row r="17" s="424" customFormat="1" ht="28.5" spans="1:11">
      <c r="A17" s="903" t="s">
        <v>207</v>
      </c>
      <c r="B17" s="908" t="s">
        <v>208</v>
      </c>
      <c r="C17" s="903" t="s">
        <v>204</v>
      </c>
      <c r="D17" s="905">
        <f>8*2.384</f>
        <v>19.072</v>
      </c>
      <c r="E17" s="901"/>
      <c r="F17" s="901"/>
      <c r="G17" s="901"/>
      <c r="H17" s="901"/>
      <c r="I17" s="900"/>
      <c r="J17" s="529"/>
      <c r="K17" s="907"/>
    </row>
    <row r="18" s="424" customFormat="1" ht="28.5" spans="1:11">
      <c r="A18" s="903" t="s">
        <v>209</v>
      </c>
      <c r="B18" s="908" t="s">
        <v>210</v>
      </c>
      <c r="C18" s="903" t="s">
        <v>204</v>
      </c>
      <c r="D18" s="905">
        <f>13*3.95</f>
        <v>51.35</v>
      </c>
      <c r="E18" s="909"/>
      <c r="F18" s="901"/>
      <c r="G18" s="901"/>
      <c r="H18" s="901"/>
      <c r="I18" s="900"/>
      <c r="J18" s="529"/>
      <c r="K18" s="529"/>
    </row>
    <row r="19" s="424" customFormat="1" ht="28.5" spans="1:11">
      <c r="A19" s="903" t="s">
        <v>211</v>
      </c>
      <c r="B19" s="908" t="s">
        <v>212</v>
      </c>
      <c r="C19" s="903" t="s">
        <v>204</v>
      </c>
      <c r="D19" s="905">
        <f>16*5.23</f>
        <v>83.68</v>
      </c>
      <c r="E19" s="909"/>
      <c r="F19" s="901"/>
      <c r="G19" s="901"/>
      <c r="H19" s="901"/>
      <c r="I19" s="900"/>
      <c r="J19" s="529"/>
      <c r="K19" s="529"/>
    </row>
    <row r="20" s="424" customFormat="1" ht="33" customHeight="1" spans="1:11">
      <c r="A20" s="903">
        <v>1.2</v>
      </c>
      <c r="B20" s="904" t="s">
        <v>213</v>
      </c>
      <c r="C20" s="903" t="s">
        <v>204</v>
      </c>
      <c r="D20" s="905">
        <f>90*23.364</f>
        <v>2102.76</v>
      </c>
      <c r="E20" s="909"/>
      <c r="F20" s="901"/>
      <c r="G20" s="901"/>
      <c r="H20" s="901"/>
      <c r="I20" s="900"/>
      <c r="J20" s="529"/>
      <c r="K20" s="907"/>
    </row>
    <row r="21" s="424" customFormat="1" ht="33" customHeight="1" spans="1:11">
      <c r="A21" s="903" t="s">
        <v>214</v>
      </c>
      <c r="B21" s="1275" t="s">
        <v>215</v>
      </c>
      <c r="C21" s="903"/>
      <c r="D21" s="905">
        <f>90*5.06</f>
        <v>455.4</v>
      </c>
      <c r="E21" s="909"/>
      <c r="F21" s="901"/>
      <c r="G21" s="901"/>
      <c r="H21" s="901"/>
      <c r="I21" s="900"/>
      <c r="J21" s="529"/>
      <c r="K21" s="907"/>
    </row>
    <row r="22" s="424" customFormat="1" ht="28.5" spans="1:11">
      <c r="A22" s="903" t="s">
        <v>216</v>
      </c>
      <c r="B22" s="908" t="s">
        <v>217</v>
      </c>
      <c r="C22" s="903" t="s">
        <v>204</v>
      </c>
      <c r="D22" s="905">
        <f>11*7.03</f>
        <v>77.33</v>
      </c>
      <c r="E22" s="909"/>
      <c r="F22" s="901"/>
      <c r="G22" s="901"/>
      <c r="H22" s="901"/>
      <c r="I22" s="900"/>
      <c r="J22" s="529"/>
      <c r="K22" s="529"/>
    </row>
    <row r="23" s="424" customFormat="1" ht="28.5" spans="1:11">
      <c r="A23" s="903" t="s">
        <v>218</v>
      </c>
      <c r="B23" s="908" t="s">
        <v>219</v>
      </c>
      <c r="C23" s="903" t="s">
        <v>204</v>
      </c>
      <c r="D23" s="905">
        <f>15*5.99</f>
        <v>89.85</v>
      </c>
      <c r="E23" s="909"/>
      <c r="F23" s="901"/>
      <c r="G23" s="901"/>
      <c r="H23" s="901"/>
      <c r="I23" s="900"/>
      <c r="J23" s="529"/>
      <c r="K23" s="529"/>
    </row>
    <row r="24" s="424" customFormat="1" ht="28.5" spans="1:11">
      <c r="A24" s="903" t="s">
        <v>220</v>
      </c>
      <c r="B24" s="908" t="s">
        <v>221</v>
      </c>
      <c r="C24" s="903" t="s">
        <v>204</v>
      </c>
      <c r="D24" s="905">
        <f>24*8.005</f>
        <v>192.12</v>
      </c>
      <c r="E24" s="901"/>
      <c r="F24" s="901"/>
      <c r="G24" s="901"/>
      <c r="H24" s="901"/>
      <c r="I24" s="900"/>
      <c r="J24" s="529"/>
      <c r="K24" s="529"/>
    </row>
    <row r="25" s="424" customFormat="1" ht="34.5" customHeight="1" spans="1:11">
      <c r="A25" s="903">
        <v>1.3</v>
      </c>
      <c r="B25" s="904" t="s">
        <v>222</v>
      </c>
      <c r="C25" s="903" t="s">
        <v>204</v>
      </c>
      <c r="D25" s="905">
        <f>41*27.97</f>
        <v>1146.77</v>
      </c>
      <c r="E25" s="909"/>
      <c r="F25" s="901"/>
      <c r="G25" s="901"/>
      <c r="H25" s="901"/>
      <c r="I25" s="900"/>
      <c r="J25" s="529"/>
      <c r="K25" s="907"/>
    </row>
    <row r="26" s="424" customFormat="1" ht="34.5" customHeight="1" spans="1:11">
      <c r="A26" s="903" t="s">
        <v>223</v>
      </c>
      <c r="B26" s="1275" t="s">
        <v>224</v>
      </c>
      <c r="C26" s="903"/>
      <c r="D26" s="905">
        <f>41*5.83</f>
        <v>239.03</v>
      </c>
      <c r="E26" s="909"/>
      <c r="F26" s="901"/>
      <c r="G26" s="901"/>
      <c r="H26" s="901"/>
      <c r="I26" s="900"/>
      <c r="J26" s="529"/>
      <c r="K26" s="907"/>
    </row>
    <row r="27" s="424" customFormat="1" ht="28.5" spans="1:11">
      <c r="A27" s="903" t="s">
        <v>225</v>
      </c>
      <c r="B27" s="908" t="s">
        <v>226</v>
      </c>
      <c r="C27" s="903" t="s">
        <v>204</v>
      </c>
      <c r="D27" s="905">
        <f>4*8.4</f>
        <v>33.6</v>
      </c>
      <c r="E27" s="901"/>
      <c r="F27" s="901"/>
      <c r="G27" s="901"/>
      <c r="H27" s="901"/>
      <c r="I27" s="900"/>
      <c r="J27" s="529"/>
      <c r="K27" s="529"/>
    </row>
    <row r="28" s="424" customFormat="1" ht="28.5" spans="1:11">
      <c r="A28" s="903" t="s">
        <v>227</v>
      </c>
      <c r="B28" s="908" t="s">
        <v>228</v>
      </c>
      <c r="C28" s="903" t="s">
        <v>204</v>
      </c>
      <c r="D28" s="905">
        <f>7*7.53</f>
        <v>52.71</v>
      </c>
      <c r="E28" s="901"/>
      <c r="F28" s="901"/>
      <c r="G28" s="901"/>
      <c r="H28" s="901"/>
      <c r="I28" s="900"/>
      <c r="J28" s="529"/>
      <c r="K28" s="529"/>
    </row>
    <row r="29" s="424" customFormat="1" ht="28.5" spans="1:11">
      <c r="A29" s="903" t="s">
        <v>229</v>
      </c>
      <c r="B29" s="908" t="s">
        <v>230</v>
      </c>
      <c r="C29" s="903" t="s">
        <v>204</v>
      </c>
      <c r="D29" s="910">
        <f>5*9.63</f>
        <v>48.15</v>
      </c>
      <c r="E29" s="901"/>
      <c r="F29" s="901"/>
      <c r="G29" s="901"/>
      <c r="H29" s="901"/>
      <c r="I29" s="900"/>
      <c r="J29" s="529"/>
      <c r="K29" s="529"/>
    </row>
    <row r="30" s="424" customFormat="1" ht="35.25" customHeight="1" spans="1:11">
      <c r="A30" s="903">
        <v>1.4</v>
      </c>
      <c r="B30" s="904" t="s">
        <v>231</v>
      </c>
      <c r="C30" s="903" t="s">
        <v>204</v>
      </c>
      <c r="D30" s="911">
        <f>82*33.92</f>
        <v>2781.44</v>
      </c>
      <c r="E30" s="901"/>
      <c r="F30" s="901"/>
      <c r="G30" s="901"/>
      <c r="H30" s="901"/>
      <c r="I30" s="900"/>
      <c r="J30" s="529"/>
      <c r="K30" s="907"/>
    </row>
    <row r="31" s="424" customFormat="1" ht="35.25" customHeight="1" spans="1:11">
      <c r="A31" s="903" t="s">
        <v>232</v>
      </c>
      <c r="B31" s="1275" t="s">
        <v>233</v>
      </c>
      <c r="C31" s="903"/>
      <c r="D31" s="911">
        <f>77*7.94</f>
        <v>611.38</v>
      </c>
      <c r="E31" s="901"/>
      <c r="F31" s="901"/>
      <c r="G31" s="901"/>
      <c r="H31" s="901"/>
      <c r="I31" s="900"/>
      <c r="J31" s="529"/>
      <c r="K31" s="907"/>
    </row>
    <row r="32" s="424" customFormat="1" ht="28.5" spans="1:11">
      <c r="A32" s="903" t="s">
        <v>234</v>
      </c>
      <c r="B32" s="908" t="s">
        <v>235</v>
      </c>
      <c r="C32" s="903" t="s">
        <v>204</v>
      </c>
      <c r="D32" s="910">
        <f>5*10.515</f>
        <v>52.575</v>
      </c>
      <c r="E32" s="909"/>
      <c r="F32" s="901"/>
      <c r="G32" s="901"/>
      <c r="H32" s="901"/>
      <c r="I32" s="900"/>
      <c r="J32" s="529"/>
      <c r="K32" s="529"/>
    </row>
    <row r="33" s="424" customFormat="1" ht="28.5" spans="1:11">
      <c r="A33" s="903" t="s">
        <v>236</v>
      </c>
      <c r="B33" s="908" t="s">
        <v>237</v>
      </c>
      <c r="C33" s="903" t="s">
        <v>204</v>
      </c>
      <c r="D33" s="910">
        <f>15*9.43</f>
        <v>141.45</v>
      </c>
      <c r="E33" s="909"/>
      <c r="F33" s="901"/>
      <c r="G33" s="901"/>
      <c r="H33" s="901"/>
      <c r="I33" s="900"/>
      <c r="J33" s="529"/>
      <c r="K33" s="529"/>
    </row>
    <row r="34" s="424" customFormat="1" ht="28.5" spans="1:11">
      <c r="A34" s="903" t="s">
        <v>238</v>
      </c>
      <c r="B34" s="908" t="s">
        <v>239</v>
      </c>
      <c r="C34" s="903" t="s">
        <v>204</v>
      </c>
      <c r="D34" s="910">
        <f>17*12.534</f>
        <v>213.078</v>
      </c>
      <c r="E34" s="909"/>
      <c r="F34" s="901"/>
      <c r="G34" s="901"/>
      <c r="H34" s="901"/>
      <c r="I34" s="900"/>
      <c r="J34" s="529"/>
      <c r="K34" s="529"/>
    </row>
    <row r="35" s="424" customFormat="1" ht="28.5" spans="1:11">
      <c r="A35" s="903" t="s">
        <v>240</v>
      </c>
      <c r="B35" s="908" t="s">
        <v>241</v>
      </c>
      <c r="C35" s="903" t="s">
        <v>204</v>
      </c>
      <c r="D35" s="910">
        <f>1*28.042</f>
        <v>28.042</v>
      </c>
      <c r="E35" s="909"/>
      <c r="F35" s="909"/>
      <c r="G35" s="901"/>
      <c r="H35" s="901"/>
      <c r="I35" s="900"/>
      <c r="J35" s="529"/>
      <c r="K35" s="529"/>
    </row>
    <row r="36" s="424" customFormat="1" ht="28.5" spans="1:11">
      <c r="A36" s="903" t="s">
        <v>242</v>
      </c>
      <c r="B36" s="908" t="s">
        <v>243</v>
      </c>
      <c r="C36" s="903" t="s">
        <v>204</v>
      </c>
      <c r="D36" s="910">
        <f>7*35.67</f>
        <v>249.69</v>
      </c>
      <c r="E36" s="909"/>
      <c r="F36" s="909"/>
      <c r="G36" s="901"/>
      <c r="H36" s="901"/>
      <c r="I36" s="900"/>
      <c r="J36" s="529"/>
      <c r="K36" s="529"/>
    </row>
    <row r="37" s="424" customFormat="1" ht="14.25" spans="1:11">
      <c r="A37" s="912">
        <v>1.5</v>
      </c>
      <c r="B37" s="63" t="s">
        <v>244</v>
      </c>
      <c r="C37" s="913"/>
      <c r="D37" s="914"/>
      <c r="E37" s="915"/>
      <c r="F37" s="915"/>
      <c r="G37" s="915"/>
      <c r="H37" s="915"/>
      <c r="I37" s="914"/>
      <c r="J37" s="529"/>
      <c r="K37" s="529"/>
    </row>
    <row r="38" s="424" customFormat="1" ht="14.25" spans="1:11">
      <c r="A38" s="916" t="s">
        <v>245</v>
      </c>
      <c r="B38" s="64" t="s">
        <v>246</v>
      </c>
      <c r="C38" s="903" t="s">
        <v>204</v>
      </c>
      <c r="D38" s="910">
        <f>57*0.651</f>
        <v>37.107</v>
      </c>
      <c r="E38" s="909"/>
      <c r="F38" s="901"/>
      <c r="G38" s="901"/>
      <c r="H38" s="901"/>
      <c r="I38" s="900"/>
      <c r="J38" s="529"/>
      <c r="K38" s="529"/>
    </row>
    <row r="39" s="424" customFormat="1" ht="14.25" spans="1:11">
      <c r="A39" s="916" t="s">
        <v>247</v>
      </c>
      <c r="B39" s="64" t="s">
        <v>248</v>
      </c>
      <c r="C39" s="903" t="s">
        <v>204</v>
      </c>
      <c r="D39" s="910">
        <f>90*1.261</f>
        <v>113.49</v>
      </c>
      <c r="E39" s="909"/>
      <c r="F39" s="901"/>
      <c r="G39" s="901"/>
      <c r="H39" s="901"/>
      <c r="I39" s="900"/>
      <c r="J39" s="529"/>
      <c r="K39" s="529"/>
    </row>
    <row r="40" s="424" customFormat="1" ht="14.25" spans="1:11">
      <c r="A40" s="916" t="s">
        <v>249</v>
      </c>
      <c r="B40" s="64" t="s">
        <v>250</v>
      </c>
      <c r="C40" s="903" t="s">
        <v>204</v>
      </c>
      <c r="D40" s="910">
        <f>41*1.48</f>
        <v>60.68</v>
      </c>
      <c r="E40" s="909"/>
      <c r="F40" s="901"/>
      <c r="G40" s="901"/>
      <c r="H40" s="901"/>
      <c r="I40" s="900"/>
      <c r="J40" s="529"/>
      <c r="K40" s="529"/>
    </row>
    <row r="41" s="424" customFormat="1" ht="14.25" spans="1:11">
      <c r="A41" s="916" t="s">
        <v>251</v>
      </c>
      <c r="B41" s="64" t="s">
        <v>252</v>
      </c>
      <c r="C41" s="903" t="s">
        <v>204</v>
      </c>
      <c r="D41" s="911">
        <f>74*1.977</f>
        <v>146.298</v>
      </c>
      <c r="E41" s="909"/>
      <c r="F41" s="901"/>
      <c r="G41" s="901"/>
      <c r="H41" s="901"/>
      <c r="I41" s="900"/>
      <c r="J41" s="529"/>
      <c r="K41" s="529"/>
    </row>
    <row r="42" s="424" customFormat="1" ht="14.25" spans="1:11">
      <c r="A42" s="916" t="s">
        <v>253</v>
      </c>
      <c r="B42" s="64" t="s">
        <v>254</v>
      </c>
      <c r="C42" s="903" t="s">
        <v>204</v>
      </c>
      <c r="D42" s="910">
        <f>8*2.183</f>
        <v>17.464</v>
      </c>
      <c r="E42" s="901"/>
      <c r="F42" s="901"/>
      <c r="G42" s="901"/>
      <c r="H42" s="901"/>
      <c r="I42" s="900"/>
      <c r="J42" s="529"/>
      <c r="K42" s="529"/>
    </row>
    <row r="43" s="424" customFormat="1" ht="14.25" spans="1:11">
      <c r="A43" s="353">
        <v>1.6</v>
      </c>
      <c r="B43" s="65" t="s">
        <v>255</v>
      </c>
      <c r="C43" s="913"/>
      <c r="D43" s="351"/>
      <c r="E43" s="917"/>
      <c r="F43" s="917"/>
      <c r="G43" s="917"/>
      <c r="H43" s="917"/>
      <c r="I43" s="918"/>
      <c r="J43" s="529"/>
      <c r="K43" s="529"/>
    </row>
    <row r="44" s="424" customFormat="1" ht="14.25" spans="1:11">
      <c r="A44" s="916" t="s">
        <v>256</v>
      </c>
      <c r="B44" s="64" t="s">
        <v>362</v>
      </c>
      <c r="C44" s="903" t="s">
        <v>204</v>
      </c>
      <c r="D44" s="919">
        <f>57*1.65</f>
        <v>94.05</v>
      </c>
      <c r="E44" s="909"/>
      <c r="F44" s="901"/>
      <c r="G44" s="901"/>
      <c r="H44" s="901"/>
      <c r="I44" s="900"/>
      <c r="J44" s="529"/>
      <c r="K44" s="529"/>
    </row>
    <row r="45" s="424" customFormat="1" ht="14.25" spans="1:11">
      <c r="A45" s="916" t="s">
        <v>258</v>
      </c>
      <c r="B45" s="64" t="s">
        <v>363</v>
      </c>
      <c r="C45" s="903" t="s">
        <v>204</v>
      </c>
      <c r="D45" s="919">
        <f>90*2.18</f>
        <v>196.2</v>
      </c>
      <c r="E45" s="909"/>
      <c r="F45" s="901"/>
      <c r="G45" s="901"/>
      <c r="H45" s="901"/>
      <c r="I45" s="900"/>
      <c r="J45" s="529"/>
      <c r="K45" s="529"/>
    </row>
    <row r="46" s="424" customFormat="1" ht="14.25" spans="1:11">
      <c r="A46" s="916" t="s">
        <v>260</v>
      </c>
      <c r="B46" s="920" t="s">
        <v>364</v>
      </c>
      <c r="C46" s="903" t="s">
        <v>204</v>
      </c>
      <c r="D46" s="921">
        <f>41*2.19</f>
        <v>89.79</v>
      </c>
      <c r="E46" s="909"/>
      <c r="F46" s="901"/>
      <c r="G46" s="901"/>
      <c r="H46" s="901"/>
      <c r="I46" s="900"/>
      <c r="J46" s="529"/>
      <c r="K46" s="529"/>
    </row>
    <row r="47" s="424" customFormat="1" ht="14.25" spans="1:11">
      <c r="A47" s="916" t="s">
        <v>262</v>
      </c>
      <c r="B47" s="920" t="s">
        <v>365</v>
      </c>
      <c r="C47" s="903" t="s">
        <v>204</v>
      </c>
      <c r="D47" s="921">
        <f>74*2.34</f>
        <v>173.16</v>
      </c>
      <c r="E47" s="909"/>
      <c r="F47" s="901"/>
      <c r="G47" s="901"/>
      <c r="H47" s="901"/>
      <c r="I47" s="900"/>
      <c r="J47" s="529"/>
      <c r="K47" s="529"/>
    </row>
    <row r="48" s="424" customFormat="1" ht="21.75" customHeight="1" spans="1:11">
      <c r="A48" s="916" t="s">
        <v>264</v>
      </c>
      <c r="B48" s="64" t="s">
        <v>366</v>
      </c>
      <c r="C48" s="903" t="s">
        <v>204</v>
      </c>
      <c r="D48" s="919">
        <f>8*2.34</f>
        <v>18.72</v>
      </c>
      <c r="E48" s="909"/>
      <c r="F48" s="901"/>
      <c r="G48" s="901"/>
      <c r="H48" s="901"/>
      <c r="I48" s="900"/>
      <c r="J48" s="529"/>
      <c r="K48" s="529"/>
    </row>
    <row r="49" s="424" customFormat="1" ht="54" customHeight="1" spans="1:19">
      <c r="A49" s="99">
        <v>1.7</v>
      </c>
      <c r="B49" s="904" t="s">
        <v>367</v>
      </c>
      <c r="C49" s="903" t="s">
        <v>204</v>
      </c>
      <c r="D49" s="922">
        <f>SUM(D15:D36)</f>
        <v>9766.214</v>
      </c>
      <c r="E49" s="923">
        <f>7386.14</f>
        <v>7386.14</v>
      </c>
      <c r="F49" s="924">
        <f>E49*0.09</f>
        <v>664.7526</v>
      </c>
      <c r="G49" s="924">
        <f>E49*0.09</f>
        <v>664.7526</v>
      </c>
      <c r="H49" s="924">
        <f>E49+F49+G49</f>
        <v>8715.6452</v>
      </c>
      <c r="I49" s="925">
        <f>H49*D49</f>
        <v>85118856.1712728</v>
      </c>
      <c r="J49" s="529"/>
      <c r="K49" s="171" t="s">
        <v>368</v>
      </c>
      <c r="L49" s="424" t="s">
        <v>268</v>
      </c>
      <c r="M49" s="533">
        <f>+D49*H49</f>
        <v>85118856.1712728</v>
      </c>
      <c r="R49" s="533">
        <f>E49*1.18*D49</f>
        <v>85118856.1712728</v>
      </c>
      <c r="S49" s="533">
        <f>R49-I49</f>
        <v>0</v>
      </c>
    </row>
    <row r="50" s="424" customFormat="1" ht="19.5" customHeight="1" spans="1:19">
      <c r="A50" s="97">
        <v>1.8</v>
      </c>
      <c r="B50" s="926" t="s">
        <v>369</v>
      </c>
      <c r="C50" s="903" t="s">
        <v>204</v>
      </c>
      <c r="D50" s="922">
        <f>SUM(D38:D48)</f>
        <v>946.959</v>
      </c>
      <c r="E50" s="923">
        <v>7386.14</v>
      </c>
      <c r="F50" s="924">
        <f t="shared" ref="F50:F68" si="0">E50*0.09</f>
        <v>664.7526</v>
      </c>
      <c r="G50" s="924">
        <f t="shared" ref="G50:G68" si="1">E50*0.09</f>
        <v>664.7526</v>
      </c>
      <c r="H50" s="924">
        <f t="shared" ref="H50:H68" si="2">E50+F50+G50</f>
        <v>8715.6452</v>
      </c>
      <c r="I50" s="925">
        <f t="shared" ref="I50:I68" si="3">H50*D50</f>
        <v>8253358.6629468</v>
      </c>
      <c r="J50" s="529"/>
      <c r="K50" s="161" t="s">
        <v>370</v>
      </c>
      <c r="L50" s="424" t="s">
        <v>268</v>
      </c>
      <c r="M50" s="533">
        <f t="shared" ref="M50:M70" si="4">+D50*H50</f>
        <v>8253358.6629468</v>
      </c>
      <c r="R50" s="533">
        <f t="shared" ref="R50:R72" si="5">E50*1.18*D50</f>
        <v>8253358.6629468</v>
      </c>
      <c r="S50" s="533">
        <f t="shared" ref="S50:S73" si="6">R50-I50</f>
        <v>0</v>
      </c>
    </row>
    <row r="51" s="424" customFormat="1" ht="18.75" customHeight="1" spans="1:19">
      <c r="A51" s="97">
        <v>1.9</v>
      </c>
      <c r="B51" s="927" t="s">
        <v>270</v>
      </c>
      <c r="C51" s="903" t="s">
        <v>204</v>
      </c>
      <c r="D51" s="928">
        <f>(D49+D50)*0.05</f>
        <v>535.65865</v>
      </c>
      <c r="E51" s="923">
        <v>7386.14</v>
      </c>
      <c r="F51" s="924">
        <f t="shared" si="0"/>
        <v>664.7526</v>
      </c>
      <c r="G51" s="924">
        <f t="shared" si="1"/>
        <v>664.7526</v>
      </c>
      <c r="H51" s="924">
        <f t="shared" si="2"/>
        <v>8715.6452</v>
      </c>
      <c r="I51" s="925">
        <f t="shared" si="3"/>
        <v>4668610.74171098</v>
      </c>
      <c r="J51" s="529"/>
      <c r="K51" s="161" t="s">
        <v>370</v>
      </c>
      <c r="L51" s="424" t="s">
        <v>268</v>
      </c>
      <c r="M51" s="533">
        <f t="shared" si="4"/>
        <v>4668610.74171098</v>
      </c>
      <c r="R51" s="533">
        <f t="shared" si="5"/>
        <v>4668610.74171098</v>
      </c>
      <c r="S51" s="533">
        <f t="shared" si="6"/>
        <v>0</v>
      </c>
    </row>
    <row r="52" s="424" customFormat="1" ht="48" customHeight="1" spans="1:19">
      <c r="A52" s="929">
        <v>2</v>
      </c>
      <c r="B52" s="930" t="s">
        <v>371</v>
      </c>
      <c r="C52" s="931"/>
      <c r="D52" s="931"/>
      <c r="E52" s="932"/>
      <c r="F52" s="924"/>
      <c r="G52" s="924"/>
      <c r="H52" s="924"/>
      <c r="I52" s="925"/>
      <c r="J52" s="529"/>
      <c r="K52" s="529"/>
      <c r="M52" s="533">
        <f t="shared" si="4"/>
        <v>0</v>
      </c>
      <c r="R52" s="533">
        <f t="shared" si="5"/>
        <v>0</v>
      </c>
      <c r="S52" s="533">
        <f t="shared" si="6"/>
        <v>0</v>
      </c>
    </row>
    <row r="53" s="424" customFormat="1" ht="29.25" customHeight="1" spans="1:19">
      <c r="A53" s="903">
        <v>2.1</v>
      </c>
      <c r="B53" s="933" t="s">
        <v>272</v>
      </c>
      <c r="C53" s="99" t="s">
        <v>273</v>
      </c>
      <c r="D53" s="934">
        <v>540</v>
      </c>
      <c r="E53" s="935">
        <v>3859.4</v>
      </c>
      <c r="F53" s="924">
        <f>E53*0.09</f>
        <v>347.346</v>
      </c>
      <c r="G53" s="924">
        <f>E53*0.09</f>
        <v>347.346</v>
      </c>
      <c r="H53" s="924">
        <f>E53+F53+G53</f>
        <v>4554.092</v>
      </c>
      <c r="I53" s="925">
        <f>H53*D53</f>
        <v>2459209.68</v>
      </c>
      <c r="J53" s="529"/>
      <c r="K53" s="936" t="s">
        <v>372</v>
      </c>
      <c r="L53" s="424" t="s">
        <v>268</v>
      </c>
      <c r="M53" s="533">
        <f t="shared" si="4"/>
        <v>2459209.68</v>
      </c>
      <c r="R53" s="533">
        <f t="shared" si="5"/>
        <v>2459209.68</v>
      </c>
      <c r="S53" s="533">
        <f t="shared" si="6"/>
        <v>0</v>
      </c>
    </row>
    <row r="54" s="424" customFormat="1" ht="14.25" spans="1:19">
      <c r="A54" s="903">
        <v>2.2</v>
      </c>
      <c r="B54" s="98" t="s">
        <v>275</v>
      </c>
      <c r="C54" s="99" t="s">
        <v>273</v>
      </c>
      <c r="D54" s="934">
        <v>270</v>
      </c>
      <c r="E54" s="935">
        <v>159.47</v>
      </c>
      <c r="F54" s="924">
        <f t="shared" si="0"/>
        <v>14.3523</v>
      </c>
      <c r="G54" s="924">
        <f t="shared" si="1"/>
        <v>14.3523</v>
      </c>
      <c r="H54" s="924">
        <f t="shared" si="2"/>
        <v>188.1746</v>
      </c>
      <c r="I54" s="925">
        <f t="shared" si="3"/>
        <v>50807.142</v>
      </c>
      <c r="J54" s="529"/>
      <c r="K54" s="936" t="s">
        <v>373</v>
      </c>
      <c r="L54" s="424" t="s">
        <v>268</v>
      </c>
      <c r="M54" s="533">
        <f t="shared" si="4"/>
        <v>50807.142</v>
      </c>
      <c r="R54" s="533">
        <f t="shared" si="5"/>
        <v>50807.142</v>
      </c>
      <c r="S54" s="533">
        <f t="shared" si="6"/>
        <v>0</v>
      </c>
    </row>
    <row r="55" s="424" customFormat="1" ht="14.25" spans="1:19">
      <c r="A55" s="903">
        <v>2.3</v>
      </c>
      <c r="B55" s="98" t="s">
        <v>277</v>
      </c>
      <c r="C55" s="99" t="s">
        <v>273</v>
      </c>
      <c r="D55" s="934">
        <v>540</v>
      </c>
      <c r="E55" s="935">
        <v>159.47</v>
      </c>
      <c r="F55" s="924">
        <f t="shared" si="0"/>
        <v>14.3523</v>
      </c>
      <c r="G55" s="924">
        <f t="shared" si="1"/>
        <v>14.3523</v>
      </c>
      <c r="H55" s="924">
        <f t="shared" si="2"/>
        <v>188.1746</v>
      </c>
      <c r="I55" s="925">
        <f t="shared" si="3"/>
        <v>101614.284</v>
      </c>
      <c r="J55" s="529"/>
      <c r="K55" s="936" t="s">
        <v>374</v>
      </c>
      <c r="L55" s="424" t="s">
        <v>268</v>
      </c>
      <c r="M55" s="533">
        <f t="shared" si="4"/>
        <v>101614.284</v>
      </c>
      <c r="R55" s="533">
        <f t="shared" si="5"/>
        <v>101614.284</v>
      </c>
      <c r="S55" s="533">
        <f t="shared" si="6"/>
        <v>0</v>
      </c>
    </row>
    <row r="56" s="424" customFormat="1" ht="14.25" spans="1:19">
      <c r="A56" s="903">
        <v>2.4</v>
      </c>
      <c r="B56" s="98" t="s">
        <v>279</v>
      </c>
      <c r="C56" s="99" t="s">
        <v>273</v>
      </c>
      <c r="D56" s="934">
        <v>1620</v>
      </c>
      <c r="E56" s="935">
        <v>159.47</v>
      </c>
      <c r="F56" s="924">
        <f t="shared" si="0"/>
        <v>14.3523</v>
      </c>
      <c r="G56" s="924">
        <f t="shared" si="1"/>
        <v>14.3523</v>
      </c>
      <c r="H56" s="924">
        <f t="shared" si="2"/>
        <v>188.1746</v>
      </c>
      <c r="I56" s="925">
        <f t="shared" si="3"/>
        <v>304842.852</v>
      </c>
      <c r="J56" s="529"/>
      <c r="K56" s="936" t="s">
        <v>375</v>
      </c>
      <c r="L56" s="424" t="s">
        <v>268</v>
      </c>
      <c r="M56" s="533">
        <f t="shared" si="4"/>
        <v>304842.852</v>
      </c>
      <c r="R56" s="533">
        <f t="shared" si="5"/>
        <v>304842.852</v>
      </c>
      <c r="S56" s="533">
        <f t="shared" si="6"/>
        <v>0</v>
      </c>
    </row>
    <row r="57" s="424" customFormat="1" ht="14.25" spans="1:19">
      <c r="A57" s="903">
        <v>2.5</v>
      </c>
      <c r="B57" s="98" t="s">
        <v>281</v>
      </c>
      <c r="C57" s="99" t="s">
        <v>273</v>
      </c>
      <c r="D57" s="934">
        <v>342</v>
      </c>
      <c r="E57" s="935">
        <v>159.47</v>
      </c>
      <c r="F57" s="924">
        <f t="shared" si="0"/>
        <v>14.3523</v>
      </c>
      <c r="G57" s="924">
        <f t="shared" si="1"/>
        <v>14.3523</v>
      </c>
      <c r="H57" s="924">
        <f t="shared" si="2"/>
        <v>188.1746</v>
      </c>
      <c r="I57" s="925">
        <f t="shared" si="3"/>
        <v>64355.7132</v>
      </c>
      <c r="J57" s="529"/>
      <c r="K57" s="936" t="s">
        <v>376</v>
      </c>
      <c r="L57" s="424" t="s">
        <v>268</v>
      </c>
      <c r="M57" s="533">
        <f t="shared" si="4"/>
        <v>64355.7132</v>
      </c>
      <c r="R57" s="533">
        <f t="shared" si="5"/>
        <v>64355.7132</v>
      </c>
      <c r="S57" s="533">
        <f t="shared" si="6"/>
        <v>0</v>
      </c>
    </row>
    <row r="58" s="424" customFormat="1" ht="14.25" spans="1:19">
      <c r="A58" s="903">
        <v>2.6</v>
      </c>
      <c r="B58" s="98" t="s">
        <v>283</v>
      </c>
      <c r="C58" s="99" t="s">
        <v>284</v>
      </c>
      <c r="D58" s="934">
        <v>270</v>
      </c>
      <c r="E58" s="935">
        <v>3441.28</v>
      </c>
      <c r="F58" s="924">
        <f t="shared" si="0"/>
        <v>309.7152</v>
      </c>
      <c r="G58" s="924">
        <f t="shared" si="1"/>
        <v>309.7152</v>
      </c>
      <c r="H58" s="924">
        <f t="shared" si="2"/>
        <v>4060.7104</v>
      </c>
      <c r="I58" s="925">
        <f t="shared" si="3"/>
        <v>1096391.808</v>
      </c>
      <c r="J58" s="529"/>
      <c r="K58" s="936" t="s">
        <v>377</v>
      </c>
      <c r="L58" s="424" t="s">
        <v>268</v>
      </c>
      <c r="M58" s="533">
        <f t="shared" si="4"/>
        <v>1096391.808</v>
      </c>
      <c r="R58" s="533">
        <f t="shared" si="5"/>
        <v>1096391.808</v>
      </c>
      <c r="S58" s="533">
        <f t="shared" si="6"/>
        <v>0</v>
      </c>
    </row>
    <row r="59" s="424" customFormat="1" ht="14.25" spans="1:19">
      <c r="A59" s="903">
        <v>2.7</v>
      </c>
      <c r="B59" s="98" t="s">
        <v>286</v>
      </c>
      <c r="C59" s="99" t="s">
        <v>273</v>
      </c>
      <c r="D59" s="934">
        <v>540</v>
      </c>
      <c r="E59" s="935">
        <v>159.47</v>
      </c>
      <c r="F59" s="924">
        <f t="shared" si="0"/>
        <v>14.3523</v>
      </c>
      <c r="G59" s="924">
        <f t="shared" si="1"/>
        <v>14.3523</v>
      </c>
      <c r="H59" s="924">
        <f t="shared" si="2"/>
        <v>188.1746</v>
      </c>
      <c r="I59" s="925">
        <f t="shared" si="3"/>
        <v>101614.284</v>
      </c>
      <c r="J59" s="529"/>
      <c r="K59" s="937" t="s">
        <v>378</v>
      </c>
      <c r="L59" s="424" t="s">
        <v>268</v>
      </c>
      <c r="M59" s="533">
        <f t="shared" si="4"/>
        <v>101614.284</v>
      </c>
      <c r="R59" s="533">
        <f t="shared" si="5"/>
        <v>101614.284</v>
      </c>
      <c r="S59" s="533">
        <f t="shared" si="6"/>
        <v>0</v>
      </c>
    </row>
    <row r="60" s="424" customFormat="1" ht="33.75" customHeight="1" spans="1:19">
      <c r="A60" s="903">
        <v>2.8</v>
      </c>
      <c r="B60" s="938" t="s">
        <v>288</v>
      </c>
      <c r="C60" s="99" t="s">
        <v>289</v>
      </c>
      <c r="D60" s="386">
        <v>8100</v>
      </c>
      <c r="E60" s="939">
        <v>94.52</v>
      </c>
      <c r="F60" s="924">
        <f t="shared" si="0"/>
        <v>8.5068</v>
      </c>
      <c r="G60" s="924">
        <f t="shared" si="1"/>
        <v>8.5068</v>
      </c>
      <c r="H60" s="924">
        <f t="shared" si="2"/>
        <v>111.5336</v>
      </c>
      <c r="I60" s="925">
        <f t="shared" si="3"/>
        <v>903422.16</v>
      </c>
      <c r="J60" s="529"/>
      <c r="K60" s="871" t="s">
        <v>379</v>
      </c>
      <c r="L60" s="424" t="s">
        <v>268</v>
      </c>
      <c r="M60" s="533">
        <f t="shared" si="4"/>
        <v>903422.16</v>
      </c>
      <c r="R60" s="533">
        <f t="shared" si="5"/>
        <v>903422.16</v>
      </c>
      <c r="S60" s="533">
        <f t="shared" si="6"/>
        <v>0</v>
      </c>
    </row>
    <row r="61" s="424" customFormat="1" ht="114" spans="1:19">
      <c r="A61" s="929">
        <v>3</v>
      </c>
      <c r="B61" s="200" t="s">
        <v>380</v>
      </c>
      <c r="C61" s="931"/>
      <c r="D61" s="931"/>
      <c r="E61" s="932"/>
      <c r="F61" s="924"/>
      <c r="G61" s="924"/>
      <c r="H61" s="924"/>
      <c r="I61" s="925"/>
      <c r="J61" s="529"/>
      <c r="K61" s="529"/>
      <c r="M61" s="533">
        <f t="shared" si="4"/>
        <v>0</v>
      </c>
      <c r="R61" s="533">
        <f t="shared" si="5"/>
        <v>0</v>
      </c>
      <c r="S61" s="533">
        <f t="shared" si="6"/>
        <v>0</v>
      </c>
    </row>
    <row r="62" s="424" customFormat="1" ht="39" customHeight="1" spans="1:19">
      <c r="A62" s="99">
        <v>3.1</v>
      </c>
      <c r="B62" s="940" t="s">
        <v>381</v>
      </c>
      <c r="C62" s="99" t="s">
        <v>382</v>
      </c>
      <c r="D62" s="921">
        <v>93.204</v>
      </c>
      <c r="E62" s="168">
        <v>283694.75</v>
      </c>
      <c r="F62" s="168">
        <f t="shared" si="0"/>
        <v>25532.5275</v>
      </c>
      <c r="G62" s="168">
        <f t="shared" si="1"/>
        <v>25532.5275</v>
      </c>
      <c r="H62" s="168">
        <f t="shared" si="2"/>
        <v>334759.805</v>
      </c>
      <c r="I62" s="939">
        <f t="shared" si="3"/>
        <v>31200952.86522</v>
      </c>
      <c r="J62" s="529"/>
      <c r="K62" s="163" t="s">
        <v>383</v>
      </c>
      <c r="L62" s="424" t="s">
        <v>268</v>
      </c>
      <c r="M62" s="533">
        <f t="shared" si="4"/>
        <v>31200952.86522</v>
      </c>
      <c r="R62" s="533">
        <f t="shared" si="5"/>
        <v>31200952.86522</v>
      </c>
      <c r="S62" s="533">
        <f t="shared" si="6"/>
        <v>0</v>
      </c>
    </row>
    <row r="63" s="424" customFormat="1" ht="39" customHeight="1" spans="1:19">
      <c r="A63" s="99">
        <v>3.2</v>
      </c>
      <c r="B63" s="940" t="s">
        <v>384</v>
      </c>
      <c r="C63" s="99" t="s">
        <v>382</v>
      </c>
      <c r="D63" s="355">
        <v>10</v>
      </c>
      <c r="E63" s="168">
        <v>99293.17</v>
      </c>
      <c r="F63" s="168">
        <f t="shared" si="0"/>
        <v>8936.3853</v>
      </c>
      <c r="G63" s="168">
        <f t="shared" si="1"/>
        <v>8936.3853</v>
      </c>
      <c r="H63" s="168">
        <f t="shared" si="2"/>
        <v>117165.9406</v>
      </c>
      <c r="I63" s="939">
        <f t="shared" si="3"/>
        <v>1171659.406</v>
      </c>
      <c r="J63" s="529"/>
      <c r="K63" s="163" t="s">
        <v>385</v>
      </c>
      <c r="L63" s="424" t="s">
        <v>268</v>
      </c>
      <c r="M63" s="533">
        <f t="shared" si="4"/>
        <v>1171659.406</v>
      </c>
      <c r="R63" s="533">
        <f t="shared" si="5"/>
        <v>1171659.406</v>
      </c>
      <c r="S63" s="533">
        <f t="shared" si="6"/>
        <v>0</v>
      </c>
    </row>
    <row r="64" s="424" customFormat="1" ht="39" customHeight="1" spans="1:19">
      <c r="A64" s="99">
        <v>3.3</v>
      </c>
      <c r="B64" s="940" t="s">
        <v>386</v>
      </c>
      <c r="C64" s="99" t="s">
        <v>382</v>
      </c>
      <c r="D64" s="355">
        <v>1.5</v>
      </c>
      <c r="E64" s="168">
        <v>198586.32</v>
      </c>
      <c r="F64" s="168">
        <f t="shared" si="0"/>
        <v>17872.7688</v>
      </c>
      <c r="G64" s="168">
        <f t="shared" si="1"/>
        <v>17872.7688</v>
      </c>
      <c r="H64" s="168">
        <f t="shared" si="2"/>
        <v>234331.8576</v>
      </c>
      <c r="I64" s="939">
        <f t="shared" si="3"/>
        <v>351497.7864</v>
      </c>
      <c r="J64" s="529"/>
      <c r="K64" s="163" t="s">
        <v>387</v>
      </c>
      <c r="L64" s="424" t="s">
        <v>268</v>
      </c>
      <c r="M64" s="533">
        <f t="shared" si="4"/>
        <v>351497.7864</v>
      </c>
      <c r="R64" s="533">
        <f t="shared" si="5"/>
        <v>351497.7864</v>
      </c>
      <c r="S64" s="533">
        <f t="shared" si="6"/>
        <v>0</v>
      </c>
    </row>
    <row r="65" s="424" customFormat="1" ht="39" customHeight="1" spans="1:19">
      <c r="A65" s="99">
        <v>3.4</v>
      </c>
      <c r="B65" s="940" t="s">
        <v>388</v>
      </c>
      <c r="C65" s="99" t="s">
        <v>382</v>
      </c>
      <c r="D65" s="355">
        <v>35</v>
      </c>
      <c r="E65" s="168">
        <v>156032.12</v>
      </c>
      <c r="F65" s="168">
        <f t="shared" si="0"/>
        <v>14042.8908</v>
      </c>
      <c r="G65" s="168">
        <f t="shared" si="1"/>
        <v>14042.8908</v>
      </c>
      <c r="H65" s="168">
        <f t="shared" si="2"/>
        <v>184117.9016</v>
      </c>
      <c r="I65" s="939">
        <f t="shared" si="3"/>
        <v>6444126.556</v>
      </c>
      <c r="J65" s="529"/>
      <c r="K65" s="163" t="s">
        <v>389</v>
      </c>
      <c r="L65" s="424" t="s">
        <v>268</v>
      </c>
      <c r="M65" s="533">
        <f t="shared" si="4"/>
        <v>6444126.556</v>
      </c>
      <c r="R65" s="533">
        <f t="shared" si="5"/>
        <v>6444126.556</v>
      </c>
      <c r="S65" s="533">
        <f t="shared" si="6"/>
        <v>0</v>
      </c>
    </row>
    <row r="66" s="424" customFormat="1" ht="39" customHeight="1" spans="1:19">
      <c r="A66" s="99">
        <v>3.5</v>
      </c>
      <c r="B66" s="940" t="s">
        <v>390</v>
      </c>
      <c r="C66" s="99" t="s">
        <v>382</v>
      </c>
      <c r="D66" s="355">
        <v>50</v>
      </c>
      <c r="E66" s="168">
        <v>99293.17</v>
      </c>
      <c r="F66" s="168">
        <f t="shared" si="0"/>
        <v>8936.3853</v>
      </c>
      <c r="G66" s="168">
        <f t="shared" si="1"/>
        <v>8936.3853</v>
      </c>
      <c r="H66" s="168">
        <f t="shared" si="2"/>
        <v>117165.9406</v>
      </c>
      <c r="I66" s="939">
        <f t="shared" si="3"/>
        <v>5858297.03</v>
      </c>
      <c r="J66" s="529"/>
      <c r="K66" s="163" t="s">
        <v>391</v>
      </c>
      <c r="L66" s="424" t="s">
        <v>268</v>
      </c>
      <c r="M66" s="533">
        <f t="shared" si="4"/>
        <v>5858297.03</v>
      </c>
      <c r="R66" s="533">
        <f t="shared" si="5"/>
        <v>5858297.03</v>
      </c>
      <c r="S66" s="533">
        <f t="shared" si="6"/>
        <v>0</v>
      </c>
    </row>
    <row r="67" s="424" customFormat="1" ht="14.25" spans="1:19">
      <c r="A67" s="929">
        <v>4</v>
      </c>
      <c r="B67" s="200" t="s">
        <v>392</v>
      </c>
      <c r="C67" s="903"/>
      <c r="D67" s="941"/>
      <c r="E67" s="924"/>
      <c r="F67" s="924"/>
      <c r="G67" s="924"/>
      <c r="H67" s="924"/>
      <c r="I67" s="925"/>
      <c r="J67" s="529"/>
      <c r="K67" s="942"/>
      <c r="M67" s="533">
        <f t="shared" si="4"/>
        <v>0</v>
      </c>
      <c r="R67" s="533">
        <f t="shared" si="5"/>
        <v>0</v>
      </c>
      <c r="S67" s="533">
        <f t="shared" si="6"/>
        <v>0</v>
      </c>
    </row>
    <row r="68" s="424" customFormat="1" ht="85.5" spans="1:19">
      <c r="A68" s="943">
        <v>5</v>
      </c>
      <c r="B68" s="944" t="s">
        <v>393</v>
      </c>
      <c r="C68" s="945" t="s">
        <v>273</v>
      </c>
      <c r="D68" s="945">
        <v>25000</v>
      </c>
      <c r="E68" s="946">
        <v>10.24</v>
      </c>
      <c r="F68" s="947">
        <f t="shared" si="0"/>
        <v>0.9216</v>
      </c>
      <c r="G68" s="947">
        <f t="shared" si="1"/>
        <v>0.9216</v>
      </c>
      <c r="H68" s="947">
        <f t="shared" si="2"/>
        <v>12.0832</v>
      </c>
      <c r="I68" s="947">
        <f t="shared" si="3"/>
        <v>302080</v>
      </c>
      <c r="J68" s="948"/>
      <c r="K68" s="252" t="s">
        <v>394</v>
      </c>
      <c r="L68" s="424" t="s">
        <v>268</v>
      </c>
      <c r="M68" s="533">
        <f t="shared" si="4"/>
        <v>302080</v>
      </c>
      <c r="R68" s="533">
        <f t="shared" si="5"/>
        <v>302080</v>
      </c>
      <c r="S68" s="533">
        <f t="shared" si="6"/>
        <v>0</v>
      </c>
    </row>
    <row r="69" s="424" customFormat="1" ht="14.25" spans="1:19">
      <c r="A69" s="539">
        <v>6</v>
      </c>
      <c r="B69" s="926" t="s">
        <v>395</v>
      </c>
      <c r="C69" s="949"/>
      <c r="D69" s="949"/>
      <c r="E69" s="950"/>
      <c r="F69" s="924"/>
      <c r="G69" s="924"/>
      <c r="H69" s="924"/>
      <c r="I69" s="925"/>
      <c r="J69" s="529"/>
      <c r="K69" s="248"/>
      <c r="L69" s="529"/>
      <c r="M69" s="951">
        <f t="shared" si="4"/>
        <v>0</v>
      </c>
      <c r="R69" s="533">
        <f t="shared" si="5"/>
        <v>0</v>
      </c>
      <c r="S69" s="533">
        <f t="shared" si="6"/>
        <v>0</v>
      </c>
    </row>
    <row r="70" s="424" customFormat="1" ht="42.75" spans="1:19">
      <c r="A70" s="161">
        <v>6.1</v>
      </c>
      <c r="B70" s="952" t="s">
        <v>396</v>
      </c>
      <c r="C70" s="903" t="s">
        <v>321</v>
      </c>
      <c r="D70" s="953">
        <v>0</v>
      </c>
      <c r="E70" s="924">
        <v>45000</v>
      </c>
      <c r="F70" s="924">
        <f>E70*0.09</f>
        <v>4050</v>
      </c>
      <c r="G70" s="924">
        <f t="shared" ref="G70" si="7">E70*0.09</f>
        <v>4050</v>
      </c>
      <c r="H70" s="924">
        <f t="shared" ref="H70" si="8">E70+F70+G70</f>
        <v>53100</v>
      </c>
      <c r="I70" s="925">
        <f>H70*D70</f>
        <v>0</v>
      </c>
      <c r="J70" s="529"/>
      <c r="K70" s="248" t="s">
        <v>397</v>
      </c>
      <c r="L70" s="529" t="s">
        <v>268</v>
      </c>
      <c r="M70" s="951">
        <f t="shared" si="4"/>
        <v>0</v>
      </c>
      <c r="R70" s="533">
        <f t="shared" si="5"/>
        <v>0</v>
      </c>
      <c r="S70" s="533">
        <f t="shared" si="6"/>
        <v>0</v>
      </c>
    </row>
    <row r="71" s="424" customFormat="1" ht="14.25" spans="1:19">
      <c r="A71" s="161">
        <v>7</v>
      </c>
      <c r="B71" s="952" t="s">
        <v>398</v>
      </c>
      <c r="C71" s="903"/>
      <c r="D71" s="953"/>
      <c r="E71" s="924"/>
      <c r="F71" s="924"/>
      <c r="G71" s="924"/>
      <c r="H71" s="924"/>
      <c r="I71" s="925"/>
      <c r="J71" s="529"/>
      <c r="K71" s="248"/>
      <c r="L71" s="529"/>
      <c r="M71" s="951"/>
      <c r="R71" s="533">
        <f t="shared" si="5"/>
        <v>0</v>
      </c>
      <c r="S71" s="533">
        <f t="shared" si="6"/>
        <v>0</v>
      </c>
    </row>
    <row r="72" s="424" customFormat="1" ht="42.75" spans="1:19">
      <c r="A72" s="161">
        <v>7.1</v>
      </c>
      <c r="B72" s="952" t="s">
        <v>399</v>
      </c>
      <c r="C72" s="954" t="s">
        <v>400</v>
      </c>
      <c r="D72" s="953">
        <v>3595835.51</v>
      </c>
      <c r="E72" s="924">
        <v>13.26</v>
      </c>
      <c r="F72" s="924">
        <f>E72*0.09</f>
        <v>1.1934</v>
      </c>
      <c r="G72" s="924">
        <f>E72*0.09</f>
        <v>1.1934</v>
      </c>
      <c r="H72" s="924">
        <f>E72+F72+G72</f>
        <v>15.6468</v>
      </c>
      <c r="I72" s="925">
        <f>H72*D72</f>
        <v>56263319.057868</v>
      </c>
      <c r="J72" s="529"/>
      <c r="K72" s="248" t="s">
        <v>401</v>
      </c>
      <c r="L72" s="529"/>
      <c r="M72" s="951"/>
      <c r="R72" s="533">
        <f t="shared" si="5"/>
        <v>56263319.057868</v>
      </c>
      <c r="S72" s="533">
        <f t="shared" si="6"/>
        <v>0</v>
      </c>
    </row>
    <row r="73" s="424" customFormat="1" ht="28.5" customHeight="1" spans="1:19">
      <c r="A73" s="955" t="s">
        <v>352</v>
      </c>
      <c r="B73" s="956" t="s">
        <v>402</v>
      </c>
      <c r="C73" s="957"/>
      <c r="D73" s="957"/>
      <c r="E73" s="957"/>
      <c r="F73" s="957"/>
      <c r="G73" s="957"/>
      <c r="H73" s="957"/>
      <c r="I73" s="958">
        <f>SUM(I49:I72)</f>
        <v>204715016.200619</v>
      </c>
      <c r="L73" s="959">
        <f>2*434601180.0994</f>
        <v>869202360.1988</v>
      </c>
      <c r="R73" s="533">
        <f>SUM(R49:R72)</f>
        <v>204715016.200619</v>
      </c>
      <c r="S73" s="533">
        <f t="shared" si="6"/>
        <v>0</v>
      </c>
    </row>
    <row r="76" spans="1:19">
      <c r="I76" s="960"/>
    </row>
    <row r="77" spans="1:19">
      <c r="E77" s="961">
        <f>+SUM(E13:E70)</f>
        <v>912260.74</v>
      </c>
      <c r="F77" s="961">
        <f>+SUM(F13:F70)</f>
        <v>82103.4666</v>
      </c>
      <c r="G77" s="961">
        <f>+SUM(G13:G70)</f>
        <v>82103.4666</v>
      </c>
      <c r="H77" s="961">
        <f>+SUM(H13:H70)</f>
        <v>1076467.6732</v>
      </c>
      <c r="M77" s="961">
        <f>+SUM(M13:M70)</f>
        <v>148451697.142751</v>
      </c>
    </row>
    <row r="79" spans="1:19">
      <c r="F79" s="885">
        <f>+F77/E77</f>
        <v>0.09</v>
      </c>
      <c r="G79" s="885">
        <f>+G77/E77</f>
        <v>0.09</v>
      </c>
      <c r="H79" s="885">
        <f>+H77/E77</f>
        <v>1.18</v>
      </c>
    </row>
    <row r="80" spans="1:19">
      <c r="I80" s="962"/>
    </row>
  </sheetData>
  <mergeCells count="21">
    <mergeCell ref="A5:C5"/>
    <mergeCell ref="D5:K5"/>
    <mergeCell ref="A6:C6"/>
    <mergeCell ref="D6:K6"/>
    <mergeCell ref="A7:C7"/>
    <mergeCell ref="D7:K7"/>
    <mergeCell ref="A8:K8"/>
    <mergeCell ref="B9:D9"/>
    <mergeCell ref="E9:I9"/>
    <mergeCell ref="B73:E73"/>
    <mergeCell ref="A10:A11"/>
    <mergeCell ref="B10:B11"/>
    <mergeCell ref="C10:C11"/>
    <mergeCell ref="D10:D11"/>
    <mergeCell ref="E10:E11"/>
    <mergeCell ref="F10:F11"/>
    <mergeCell ref="G10:G11"/>
    <mergeCell ref="H10:H11"/>
    <mergeCell ref="I10:I11"/>
    <mergeCell ref="K10:K11"/>
    <mergeCell ref="A1:K4"/>
  </mergeCells>
  <hyperlinks>
    <hyperlink ref="G10" r:id="rId1" display="CGST@9%"/>
  </hyperlinks>
  <pageMargins left="0.7" right="0.7" top="0.75" bottom="0.75" header="0.3" footer="0.3"/>
  <pageSetup paperSize="9" scale="59"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L52"/>
  <sheetViews>
    <sheetView view="pageBreakPreview" zoomScale="70" zoomScaleNormal="70" topLeftCell="A43" workbookViewId="0">
      <selection activeCell="J40" sqref="J40:J41"/>
    </sheetView>
  </sheetViews>
  <sheetFormatPr defaultColWidth="24.5" defaultRowHeight="15"/>
  <cols>
    <col min="1" max="1" width="8.375" style="427" customWidth="1"/>
    <col min="2" max="2" width="77.375" style="427" customWidth="1"/>
    <col min="3" max="3" width="12" style="128" customWidth="1"/>
    <col min="4" max="4" width="13.5" style="128" customWidth="1"/>
    <col min="5" max="7" width="16.25" style="429" customWidth="1"/>
    <col min="8" max="8" width="21.75" style="429" customWidth="1"/>
    <col min="9" max="9" width="25.375" style="429" customWidth="1"/>
    <col min="10" max="10" width="30.125" style="429" customWidth="1"/>
    <col min="11" max="245" width="24.5" style="427"/>
    <col min="246" max="246" width="6.875" style="427" customWidth="1"/>
    <col min="247" max="247" width="33" style="427" customWidth="1"/>
    <col min="248" max="248" width="5.375" style="427" customWidth="1"/>
    <col min="249" max="249" width="23.375" style="427" customWidth="1"/>
    <col min="250" max="250" width="17.625" style="427" customWidth="1"/>
    <col min="251" max="251" width="23.5" style="427" customWidth="1"/>
    <col min="252" max="501" width="24.5" style="427"/>
    <col min="502" max="502" width="6.875" style="427" customWidth="1"/>
    <col min="503" max="503" width="33" style="427" customWidth="1"/>
    <col min="504" max="504" width="5.375" style="427" customWidth="1"/>
    <col min="505" max="505" width="23.375" style="427" customWidth="1"/>
    <col min="506" max="506" width="17.625" style="427" customWidth="1"/>
    <col min="507" max="507" width="23.5" style="427" customWidth="1"/>
    <col min="508" max="757" width="24.5" style="427"/>
    <col min="758" max="758" width="6.875" style="427" customWidth="1"/>
    <col min="759" max="759" width="33" style="427" customWidth="1"/>
    <col min="760" max="760" width="5.375" style="427" customWidth="1"/>
    <col min="761" max="761" width="23.375" style="427" customWidth="1"/>
    <col min="762" max="762" width="17.625" style="427" customWidth="1"/>
    <col min="763" max="763" width="23.5" style="427" customWidth="1"/>
    <col min="764" max="1013" width="24.5" style="427"/>
    <col min="1014" max="1014" width="6.875" style="427" customWidth="1"/>
    <col min="1015" max="1015" width="33" style="427" customWidth="1"/>
    <col min="1016" max="1016" width="5.375" style="427" customWidth="1"/>
    <col min="1017" max="1017" width="23.375" style="427" customWidth="1"/>
    <col min="1018" max="1018" width="17.625" style="427" customWidth="1"/>
    <col min="1019" max="1019" width="23.5" style="427" customWidth="1"/>
    <col min="1020" max="1269" width="24.5" style="427"/>
    <col min="1270" max="1270" width="6.875" style="427" customWidth="1"/>
    <col min="1271" max="1271" width="33" style="427" customWidth="1"/>
    <col min="1272" max="1272" width="5.375" style="427" customWidth="1"/>
    <col min="1273" max="1273" width="23.375" style="427" customWidth="1"/>
    <col min="1274" max="1274" width="17.625" style="427" customWidth="1"/>
    <col min="1275" max="1275" width="23.5" style="427" customWidth="1"/>
    <col min="1276" max="1525" width="24.5" style="427"/>
    <col min="1526" max="1526" width="6.875" style="427" customWidth="1"/>
    <col min="1527" max="1527" width="33" style="427" customWidth="1"/>
    <col min="1528" max="1528" width="5.375" style="427" customWidth="1"/>
    <col min="1529" max="1529" width="23.375" style="427" customWidth="1"/>
    <col min="1530" max="1530" width="17.625" style="427" customWidth="1"/>
    <col min="1531" max="1531" width="23.5" style="427" customWidth="1"/>
    <col min="1532" max="1781" width="24.5" style="427"/>
    <col min="1782" max="1782" width="6.875" style="427" customWidth="1"/>
    <col min="1783" max="1783" width="33" style="427" customWidth="1"/>
    <col min="1784" max="1784" width="5.375" style="427" customWidth="1"/>
    <col min="1785" max="1785" width="23.375" style="427" customWidth="1"/>
    <col min="1786" max="1786" width="17.625" style="427" customWidth="1"/>
    <col min="1787" max="1787" width="23.5" style="427" customWidth="1"/>
    <col min="1788" max="2037" width="24.5" style="427"/>
    <col min="2038" max="2038" width="6.875" style="427" customWidth="1"/>
    <col min="2039" max="2039" width="33" style="427" customWidth="1"/>
    <col min="2040" max="2040" width="5.375" style="427" customWidth="1"/>
    <col min="2041" max="2041" width="23.375" style="427" customWidth="1"/>
    <col min="2042" max="2042" width="17.625" style="427" customWidth="1"/>
    <col min="2043" max="2043" width="23.5" style="427" customWidth="1"/>
    <col min="2044" max="2293" width="24.5" style="427"/>
    <col min="2294" max="2294" width="6.875" style="427" customWidth="1"/>
    <col min="2295" max="2295" width="33" style="427" customWidth="1"/>
    <col min="2296" max="2296" width="5.375" style="427" customWidth="1"/>
    <col min="2297" max="2297" width="23.375" style="427" customWidth="1"/>
    <col min="2298" max="2298" width="17.625" style="427" customWidth="1"/>
    <col min="2299" max="2299" width="23.5" style="427" customWidth="1"/>
    <col min="2300" max="2549" width="24.5" style="427"/>
    <col min="2550" max="2550" width="6.875" style="427" customWidth="1"/>
    <col min="2551" max="2551" width="33" style="427" customWidth="1"/>
    <col min="2552" max="2552" width="5.375" style="427" customWidth="1"/>
    <col min="2553" max="2553" width="23.375" style="427" customWidth="1"/>
    <col min="2554" max="2554" width="17.625" style="427" customWidth="1"/>
    <col min="2555" max="2555" width="23.5" style="427" customWidth="1"/>
    <col min="2556" max="2805" width="24.5" style="427"/>
    <col min="2806" max="2806" width="6.875" style="427" customWidth="1"/>
    <col min="2807" max="2807" width="33" style="427" customWidth="1"/>
    <col min="2808" max="2808" width="5.375" style="427" customWidth="1"/>
    <col min="2809" max="2809" width="23.375" style="427" customWidth="1"/>
    <col min="2810" max="2810" width="17.625" style="427" customWidth="1"/>
    <col min="2811" max="2811" width="23.5" style="427" customWidth="1"/>
    <col min="2812" max="3061" width="24.5" style="427"/>
    <col min="3062" max="3062" width="6.875" style="427" customWidth="1"/>
    <col min="3063" max="3063" width="33" style="427" customWidth="1"/>
    <col min="3064" max="3064" width="5.375" style="427" customWidth="1"/>
    <col min="3065" max="3065" width="23.375" style="427" customWidth="1"/>
    <col min="3066" max="3066" width="17.625" style="427" customWidth="1"/>
    <col min="3067" max="3067" width="23.5" style="427" customWidth="1"/>
    <col min="3068" max="3317" width="24.5" style="427"/>
    <col min="3318" max="3318" width="6.875" style="427" customWidth="1"/>
    <col min="3319" max="3319" width="33" style="427" customWidth="1"/>
    <col min="3320" max="3320" width="5.375" style="427" customWidth="1"/>
    <col min="3321" max="3321" width="23.375" style="427" customWidth="1"/>
    <col min="3322" max="3322" width="17.625" style="427" customWidth="1"/>
    <col min="3323" max="3323" width="23.5" style="427" customWidth="1"/>
    <col min="3324" max="3573" width="24.5" style="427"/>
    <col min="3574" max="3574" width="6.875" style="427" customWidth="1"/>
    <col min="3575" max="3575" width="33" style="427" customWidth="1"/>
    <col min="3576" max="3576" width="5.375" style="427" customWidth="1"/>
    <col min="3577" max="3577" width="23.375" style="427" customWidth="1"/>
    <col min="3578" max="3578" width="17.625" style="427" customWidth="1"/>
    <col min="3579" max="3579" width="23.5" style="427" customWidth="1"/>
    <col min="3580" max="3829" width="24.5" style="427"/>
    <col min="3830" max="3830" width="6.875" style="427" customWidth="1"/>
    <col min="3831" max="3831" width="33" style="427" customWidth="1"/>
    <col min="3832" max="3832" width="5.375" style="427" customWidth="1"/>
    <col min="3833" max="3833" width="23.375" style="427" customWidth="1"/>
    <col min="3834" max="3834" width="17.625" style="427" customWidth="1"/>
    <col min="3835" max="3835" width="23.5" style="427" customWidth="1"/>
    <col min="3836" max="4085" width="24.5" style="427"/>
    <col min="4086" max="4086" width="6.875" style="427" customWidth="1"/>
    <col min="4087" max="4087" width="33" style="427" customWidth="1"/>
    <col min="4088" max="4088" width="5.375" style="427" customWidth="1"/>
    <col min="4089" max="4089" width="23.375" style="427" customWidth="1"/>
    <col min="4090" max="4090" width="17.625" style="427" customWidth="1"/>
    <col min="4091" max="4091" width="23.5" style="427" customWidth="1"/>
    <col min="4092" max="4341" width="24.5" style="427"/>
    <col min="4342" max="4342" width="6.875" style="427" customWidth="1"/>
    <col min="4343" max="4343" width="33" style="427" customWidth="1"/>
    <col min="4344" max="4344" width="5.375" style="427" customWidth="1"/>
    <col min="4345" max="4345" width="23.375" style="427" customWidth="1"/>
    <col min="4346" max="4346" width="17.625" style="427" customWidth="1"/>
    <col min="4347" max="4347" width="23.5" style="427" customWidth="1"/>
    <col min="4348" max="4597" width="24.5" style="427"/>
    <col min="4598" max="4598" width="6.875" style="427" customWidth="1"/>
    <col min="4599" max="4599" width="33" style="427" customWidth="1"/>
    <col min="4600" max="4600" width="5.375" style="427" customWidth="1"/>
    <col min="4601" max="4601" width="23.375" style="427" customWidth="1"/>
    <col min="4602" max="4602" width="17.625" style="427" customWidth="1"/>
    <col min="4603" max="4603" width="23.5" style="427" customWidth="1"/>
    <col min="4604" max="4853" width="24.5" style="427"/>
    <col min="4854" max="4854" width="6.875" style="427" customWidth="1"/>
    <col min="4855" max="4855" width="33" style="427" customWidth="1"/>
    <col min="4856" max="4856" width="5.375" style="427" customWidth="1"/>
    <col min="4857" max="4857" width="23.375" style="427" customWidth="1"/>
    <col min="4858" max="4858" width="17.625" style="427" customWidth="1"/>
    <col min="4859" max="4859" width="23.5" style="427" customWidth="1"/>
    <col min="4860" max="5109" width="24.5" style="427"/>
    <col min="5110" max="5110" width="6.875" style="427" customWidth="1"/>
    <col min="5111" max="5111" width="33" style="427" customWidth="1"/>
    <col min="5112" max="5112" width="5.375" style="427" customWidth="1"/>
    <col min="5113" max="5113" width="23.375" style="427" customWidth="1"/>
    <col min="5114" max="5114" width="17.625" style="427" customWidth="1"/>
    <col min="5115" max="5115" width="23.5" style="427" customWidth="1"/>
    <col min="5116" max="5365" width="24.5" style="427"/>
    <col min="5366" max="5366" width="6.875" style="427" customWidth="1"/>
    <col min="5367" max="5367" width="33" style="427" customWidth="1"/>
    <col min="5368" max="5368" width="5.375" style="427" customWidth="1"/>
    <col min="5369" max="5369" width="23.375" style="427" customWidth="1"/>
    <col min="5370" max="5370" width="17.625" style="427" customWidth="1"/>
    <col min="5371" max="5371" width="23.5" style="427" customWidth="1"/>
    <col min="5372" max="5621" width="24.5" style="427"/>
    <col min="5622" max="5622" width="6.875" style="427" customWidth="1"/>
    <col min="5623" max="5623" width="33" style="427" customWidth="1"/>
    <col min="5624" max="5624" width="5.375" style="427" customWidth="1"/>
    <col min="5625" max="5625" width="23.375" style="427" customWidth="1"/>
    <col min="5626" max="5626" width="17.625" style="427" customWidth="1"/>
    <col min="5627" max="5627" width="23.5" style="427" customWidth="1"/>
    <col min="5628" max="5877" width="24.5" style="427"/>
    <col min="5878" max="5878" width="6.875" style="427" customWidth="1"/>
    <col min="5879" max="5879" width="33" style="427" customWidth="1"/>
    <col min="5880" max="5880" width="5.375" style="427" customWidth="1"/>
    <col min="5881" max="5881" width="23.375" style="427" customWidth="1"/>
    <col min="5882" max="5882" width="17.625" style="427" customWidth="1"/>
    <col min="5883" max="5883" width="23.5" style="427" customWidth="1"/>
    <col min="5884" max="6133" width="24.5" style="427"/>
    <col min="6134" max="6134" width="6.875" style="427" customWidth="1"/>
    <col min="6135" max="6135" width="33" style="427" customWidth="1"/>
    <col min="6136" max="6136" width="5.375" style="427" customWidth="1"/>
    <col min="6137" max="6137" width="23.375" style="427" customWidth="1"/>
    <col min="6138" max="6138" width="17.625" style="427" customWidth="1"/>
    <col min="6139" max="6139" width="23.5" style="427" customWidth="1"/>
    <col min="6140" max="6389" width="24.5" style="427"/>
    <col min="6390" max="6390" width="6.875" style="427" customWidth="1"/>
    <col min="6391" max="6391" width="33" style="427" customWidth="1"/>
    <col min="6392" max="6392" width="5.375" style="427" customWidth="1"/>
    <col min="6393" max="6393" width="23.375" style="427" customWidth="1"/>
    <col min="6394" max="6394" width="17.625" style="427" customWidth="1"/>
    <col min="6395" max="6395" width="23.5" style="427" customWidth="1"/>
    <col min="6396" max="6645" width="24.5" style="427"/>
    <col min="6646" max="6646" width="6.875" style="427" customWidth="1"/>
    <col min="6647" max="6647" width="33" style="427" customWidth="1"/>
    <col min="6648" max="6648" width="5.375" style="427" customWidth="1"/>
    <col min="6649" max="6649" width="23.375" style="427" customWidth="1"/>
    <col min="6650" max="6650" width="17.625" style="427" customWidth="1"/>
    <col min="6651" max="6651" width="23.5" style="427" customWidth="1"/>
    <col min="6652" max="6901" width="24.5" style="427"/>
    <col min="6902" max="6902" width="6.875" style="427" customWidth="1"/>
    <col min="6903" max="6903" width="33" style="427" customWidth="1"/>
    <col min="6904" max="6904" width="5.375" style="427" customWidth="1"/>
    <col min="6905" max="6905" width="23.375" style="427" customWidth="1"/>
    <col min="6906" max="6906" width="17.625" style="427" customWidth="1"/>
    <col min="6907" max="6907" width="23.5" style="427" customWidth="1"/>
    <col min="6908" max="7157" width="24.5" style="427"/>
    <col min="7158" max="7158" width="6.875" style="427" customWidth="1"/>
    <col min="7159" max="7159" width="33" style="427" customWidth="1"/>
    <col min="7160" max="7160" width="5.375" style="427" customWidth="1"/>
    <col min="7161" max="7161" width="23.375" style="427" customWidth="1"/>
    <col min="7162" max="7162" width="17.625" style="427" customWidth="1"/>
    <col min="7163" max="7163" width="23.5" style="427" customWidth="1"/>
    <col min="7164" max="7413" width="24.5" style="427"/>
    <col min="7414" max="7414" width="6.875" style="427" customWidth="1"/>
    <col min="7415" max="7415" width="33" style="427" customWidth="1"/>
    <col min="7416" max="7416" width="5.375" style="427" customWidth="1"/>
    <col min="7417" max="7417" width="23.375" style="427" customWidth="1"/>
    <col min="7418" max="7418" width="17.625" style="427" customWidth="1"/>
    <col min="7419" max="7419" width="23.5" style="427" customWidth="1"/>
    <col min="7420" max="7669" width="24.5" style="427"/>
    <col min="7670" max="7670" width="6.875" style="427" customWidth="1"/>
    <col min="7671" max="7671" width="33" style="427" customWidth="1"/>
    <col min="7672" max="7672" width="5.375" style="427" customWidth="1"/>
    <col min="7673" max="7673" width="23.375" style="427" customWidth="1"/>
    <col min="7674" max="7674" width="17.625" style="427" customWidth="1"/>
    <col min="7675" max="7675" width="23.5" style="427" customWidth="1"/>
    <col min="7676" max="7925" width="24.5" style="427"/>
    <col min="7926" max="7926" width="6.875" style="427" customWidth="1"/>
    <col min="7927" max="7927" width="33" style="427" customWidth="1"/>
    <col min="7928" max="7928" width="5.375" style="427" customWidth="1"/>
    <col min="7929" max="7929" width="23.375" style="427" customWidth="1"/>
    <col min="7930" max="7930" width="17.625" style="427" customWidth="1"/>
    <col min="7931" max="7931" width="23.5" style="427" customWidth="1"/>
    <col min="7932" max="8181" width="24.5" style="427"/>
    <col min="8182" max="8182" width="6.875" style="427" customWidth="1"/>
    <col min="8183" max="8183" width="33" style="427" customWidth="1"/>
    <col min="8184" max="8184" width="5.375" style="427" customWidth="1"/>
    <col min="8185" max="8185" width="23.375" style="427" customWidth="1"/>
    <col min="8186" max="8186" width="17.625" style="427" customWidth="1"/>
    <col min="8187" max="8187" width="23.5" style="427" customWidth="1"/>
    <col min="8188" max="8437" width="24.5" style="427"/>
    <col min="8438" max="8438" width="6.875" style="427" customWidth="1"/>
    <col min="8439" max="8439" width="33" style="427" customWidth="1"/>
    <col min="8440" max="8440" width="5.375" style="427" customWidth="1"/>
    <col min="8441" max="8441" width="23.375" style="427" customWidth="1"/>
    <col min="8442" max="8442" width="17.625" style="427" customWidth="1"/>
    <col min="8443" max="8443" width="23.5" style="427" customWidth="1"/>
    <col min="8444" max="8693" width="24.5" style="427"/>
    <col min="8694" max="8694" width="6.875" style="427" customWidth="1"/>
    <col min="8695" max="8695" width="33" style="427" customWidth="1"/>
    <col min="8696" max="8696" width="5.375" style="427" customWidth="1"/>
    <col min="8697" max="8697" width="23.375" style="427" customWidth="1"/>
    <col min="8698" max="8698" width="17.625" style="427" customWidth="1"/>
    <col min="8699" max="8699" width="23.5" style="427" customWidth="1"/>
    <col min="8700" max="8949" width="24.5" style="427"/>
    <col min="8950" max="8950" width="6.875" style="427" customWidth="1"/>
    <col min="8951" max="8951" width="33" style="427" customWidth="1"/>
    <col min="8952" max="8952" width="5.375" style="427" customWidth="1"/>
    <col min="8953" max="8953" width="23.375" style="427" customWidth="1"/>
    <col min="8954" max="8954" width="17.625" style="427" customWidth="1"/>
    <col min="8955" max="8955" width="23.5" style="427" customWidth="1"/>
    <col min="8956" max="9205" width="24.5" style="427"/>
    <col min="9206" max="9206" width="6.875" style="427" customWidth="1"/>
    <col min="9207" max="9207" width="33" style="427" customWidth="1"/>
    <col min="9208" max="9208" width="5.375" style="427" customWidth="1"/>
    <col min="9209" max="9209" width="23.375" style="427" customWidth="1"/>
    <col min="9210" max="9210" width="17.625" style="427" customWidth="1"/>
    <col min="9211" max="9211" width="23.5" style="427" customWidth="1"/>
    <col min="9212" max="9461" width="24.5" style="427"/>
    <col min="9462" max="9462" width="6.875" style="427" customWidth="1"/>
    <col min="9463" max="9463" width="33" style="427" customWidth="1"/>
    <col min="9464" max="9464" width="5.375" style="427" customWidth="1"/>
    <col min="9465" max="9465" width="23.375" style="427" customWidth="1"/>
    <col min="9466" max="9466" width="17.625" style="427" customWidth="1"/>
    <col min="9467" max="9467" width="23.5" style="427" customWidth="1"/>
    <col min="9468" max="9717" width="24.5" style="427"/>
    <col min="9718" max="9718" width="6.875" style="427" customWidth="1"/>
    <col min="9719" max="9719" width="33" style="427" customWidth="1"/>
    <col min="9720" max="9720" width="5.375" style="427" customWidth="1"/>
    <col min="9721" max="9721" width="23.375" style="427" customWidth="1"/>
    <col min="9722" max="9722" width="17.625" style="427" customWidth="1"/>
    <col min="9723" max="9723" width="23.5" style="427" customWidth="1"/>
    <col min="9724" max="9973" width="24.5" style="427"/>
    <col min="9974" max="9974" width="6.875" style="427" customWidth="1"/>
    <col min="9975" max="9975" width="33" style="427" customWidth="1"/>
    <col min="9976" max="9976" width="5.375" style="427" customWidth="1"/>
    <col min="9977" max="9977" width="23.375" style="427" customWidth="1"/>
    <col min="9978" max="9978" width="17.625" style="427" customWidth="1"/>
    <col min="9979" max="9979" width="23.5" style="427" customWidth="1"/>
    <col min="9980" max="10229" width="24.5" style="427"/>
    <col min="10230" max="10230" width="6.875" style="427" customWidth="1"/>
    <col min="10231" max="10231" width="33" style="427" customWidth="1"/>
    <col min="10232" max="10232" width="5.375" style="427" customWidth="1"/>
    <col min="10233" max="10233" width="23.375" style="427" customWidth="1"/>
    <col min="10234" max="10234" width="17.625" style="427" customWidth="1"/>
    <col min="10235" max="10235" width="23.5" style="427" customWidth="1"/>
    <col min="10236" max="10485" width="24.5" style="427"/>
    <col min="10486" max="10486" width="6.875" style="427" customWidth="1"/>
    <col min="10487" max="10487" width="33" style="427" customWidth="1"/>
    <col min="10488" max="10488" width="5.375" style="427" customWidth="1"/>
    <col min="10489" max="10489" width="23.375" style="427" customWidth="1"/>
    <col min="10490" max="10490" width="17.625" style="427" customWidth="1"/>
    <col min="10491" max="10491" width="23.5" style="427" customWidth="1"/>
    <col min="10492" max="10741" width="24.5" style="427"/>
    <col min="10742" max="10742" width="6.875" style="427" customWidth="1"/>
    <col min="10743" max="10743" width="33" style="427" customWidth="1"/>
    <col min="10744" max="10744" width="5.375" style="427" customWidth="1"/>
    <col min="10745" max="10745" width="23.375" style="427" customWidth="1"/>
    <col min="10746" max="10746" width="17.625" style="427" customWidth="1"/>
    <col min="10747" max="10747" width="23.5" style="427" customWidth="1"/>
    <col min="10748" max="10997" width="24.5" style="427"/>
    <col min="10998" max="10998" width="6.875" style="427" customWidth="1"/>
    <col min="10999" max="10999" width="33" style="427" customWidth="1"/>
    <col min="11000" max="11000" width="5.375" style="427" customWidth="1"/>
    <col min="11001" max="11001" width="23.375" style="427" customWidth="1"/>
    <col min="11002" max="11002" width="17.625" style="427" customWidth="1"/>
    <col min="11003" max="11003" width="23.5" style="427" customWidth="1"/>
    <col min="11004" max="11253" width="24.5" style="427"/>
    <col min="11254" max="11254" width="6.875" style="427" customWidth="1"/>
    <col min="11255" max="11255" width="33" style="427" customWidth="1"/>
    <col min="11256" max="11256" width="5.375" style="427" customWidth="1"/>
    <col min="11257" max="11257" width="23.375" style="427" customWidth="1"/>
    <col min="11258" max="11258" width="17.625" style="427" customWidth="1"/>
    <col min="11259" max="11259" width="23.5" style="427" customWidth="1"/>
    <col min="11260" max="11509" width="24.5" style="427"/>
    <col min="11510" max="11510" width="6.875" style="427" customWidth="1"/>
    <col min="11511" max="11511" width="33" style="427" customWidth="1"/>
    <col min="11512" max="11512" width="5.375" style="427" customWidth="1"/>
    <col min="11513" max="11513" width="23.375" style="427" customWidth="1"/>
    <col min="11514" max="11514" width="17.625" style="427" customWidth="1"/>
    <col min="11515" max="11515" width="23.5" style="427" customWidth="1"/>
    <col min="11516" max="11765" width="24.5" style="427"/>
    <col min="11766" max="11766" width="6.875" style="427" customWidth="1"/>
    <col min="11767" max="11767" width="33" style="427" customWidth="1"/>
    <col min="11768" max="11768" width="5.375" style="427" customWidth="1"/>
    <col min="11769" max="11769" width="23.375" style="427" customWidth="1"/>
    <col min="11770" max="11770" width="17.625" style="427" customWidth="1"/>
    <col min="11771" max="11771" width="23.5" style="427" customWidth="1"/>
    <col min="11772" max="12021" width="24.5" style="427"/>
    <col min="12022" max="12022" width="6.875" style="427" customWidth="1"/>
    <col min="12023" max="12023" width="33" style="427" customWidth="1"/>
    <col min="12024" max="12024" width="5.375" style="427" customWidth="1"/>
    <col min="12025" max="12025" width="23.375" style="427" customWidth="1"/>
    <col min="12026" max="12026" width="17.625" style="427" customWidth="1"/>
    <col min="12027" max="12027" width="23.5" style="427" customWidth="1"/>
    <col min="12028" max="12277" width="24.5" style="427"/>
    <col min="12278" max="12278" width="6.875" style="427" customWidth="1"/>
    <col min="12279" max="12279" width="33" style="427" customWidth="1"/>
    <col min="12280" max="12280" width="5.375" style="427" customWidth="1"/>
    <col min="12281" max="12281" width="23.375" style="427" customWidth="1"/>
    <col min="12282" max="12282" width="17.625" style="427" customWidth="1"/>
    <col min="12283" max="12283" width="23.5" style="427" customWidth="1"/>
    <col min="12284" max="12533" width="24.5" style="427"/>
    <col min="12534" max="12534" width="6.875" style="427" customWidth="1"/>
    <col min="12535" max="12535" width="33" style="427" customWidth="1"/>
    <col min="12536" max="12536" width="5.375" style="427" customWidth="1"/>
    <col min="12537" max="12537" width="23.375" style="427" customWidth="1"/>
    <col min="12538" max="12538" width="17.625" style="427" customWidth="1"/>
    <col min="12539" max="12539" width="23.5" style="427" customWidth="1"/>
    <col min="12540" max="12789" width="24.5" style="427"/>
    <col min="12790" max="12790" width="6.875" style="427" customWidth="1"/>
    <col min="12791" max="12791" width="33" style="427" customWidth="1"/>
    <col min="12792" max="12792" width="5.375" style="427" customWidth="1"/>
    <col min="12793" max="12793" width="23.375" style="427" customWidth="1"/>
    <col min="12794" max="12794" width="17.625" style="427" customWidth="1"/>
    <col min="12795" max="12795" width="23.5" style="427" customWidth="1"/>
    <col min="12796" max="13045" width="24.5" style="427"/>
    <col min="13046" max="13046" width="6.875" style="427" customWidth="1"/>
    <col min="13047" max="13047" width="33" style="427" customWidth="1"/>
    <col min="13048" max="13048" width="5.375" style="427" customWidth="1"/>
    <col min="13049" max="13049" width="23.375" style="427" customWidth="1"/>
    <col min="13050" max="13050" width="17.625" style="427" customWidth="1"/>
    <col min="13051" max="13051" width="23.5" style="427" customWidth="1"/>
    <col min="13052" max="13301" width="24.5" style="427"/>
    <col min="13302" max="13302" width="6.875" style="427" customWidth="1"/>
    <col min="13303" max="13303" width="33" style="427" customWidth="1"/>
    <col min="13304" max="13304" width="5.375" style="427" customWidth="1"/>
    <col min="13305" max="13305" width="23.375" style="427" customWidth="1"/>
    <col min="13306" max="13306" width="17.625" style="427" customWidth="1"/>
    <col min="13307" max="13307" width="23.5" style="427" customWidth="1"/>
    <col min="13308" max="13557" width="24.5" style="427"/>
    <col min="13558" max="13558" width="6.875" style="427" customWidth="1"/>
    <col min="13559" max="13559" width="33" style="427" customWidth="1"/>
    <col min="13560" max="13560" width="5.375" style="427" customWidth="1"/>
    <col min="13561" max="13561" width="23.375" style="427" customWidth="1"/>
    <col min="13562" max="13562" width="17.625" style="427" customWidth="1"/>
    <col min="13563" max="13563" width="23.5" style="427" customWidth="1"/>
    <col min="13564" max="13813" width="24.5" style="427"/>
    <col min="13814" max="13814" width="6.875" style="427" customWidth="1"/>
    <col min="13815" max="13815" width="33" style="427" customWidth="1"/>
    <col min="13816" max="13816" width="5.375" style="427" customWidth="1"/>
    <col min="13817" max="13817" width="23.375" style="427" customWidth="1"/>
    <col min="13818" max="13818" width="17.625" style="427" customWidth="1"/>
    <col min="13819" max="13819" width="23.5" style="427" customWidth="1"/>
    <col min="13820" max="14069" width="24.5" style="427"/>
    <col min="14070" max="14070" width="6.875" style="427" customWidth="1"/>
    <col min="14071" max="14071" width="33" style="427" customWidth="1"/>
    <col min="14072" max="14072" width="5.375" style="427" customWidth="1"/>
    <col min="14073" max="14073" width="23.375" style="427" customWidth="1"/>
    <col min="14074" max="14074" width="17.625" style="427" customWidth="1"/>
    <col min="14075" max="14075" width="23.5" style="427" customWidth="1"/>
    <col min="14076" max="14325" width="24.5" style="427"/>
    <col min="14326" max="14326" width="6.875" style="427" customWidth="1"/>
    <col min="14327" max="14327" width="33" style="427" customWidth="1"/>
    <col min="14328" max="14328" width="5.375" style="427" customWidth="1"/>
    <col min="14329" max="14329" width="23.375" style="427" customWidth="1"/>
    <col min="14330" max="14330" width="17.625" style="427" customWidth="1"/>
    <col min="14331" max="14331" width="23.5" style="427" customWidth="1"/>
    <col min="14332" max="14581" width="24.5" style="427"/>
    <col min="14582" max="14582" width="6.875" style="427" customWidth="1"/>
    <col min="14583" max="14583" width="33" style="427" customWidth="1"/>
    <col min="14584" max="14584" width="5.375" style="427" customWidth="1"/>
    <col min="14585" max="14585" width="23.375" style="427" customWidth="1"/>
    <col min="14586" max="14586" width="17.625" style="427" customWidth="1"/>
    <col min="14587" max="14587" width="23.5" style="427" customWidth="1"/>
    <col min="14588" max="14837" width="24.5" style="427"/>
    <col min="14838" max="14838" width="6.875" style="427" customWidth="1"/>
    <col min="14839" max="14839" width="33" style="427" customWidth="1"/>
    <col min="14840" max="14840" width="5.375" style="427" customWidth="1"/>
    <col min="14841" max="14841" width="23.375" style="427" customWidth="1"/>
    <col min="14842" max="14842" width="17.625" style="427" customWidth="1"/>
    <col min="14843" max="14843" width="23.5" style="427" customWidth="1"/>
    <col min="14844" max="15093" width="24.5" style="427"/>
    <col min="15094" max="15094" width="6.875" style="427" customWidth="1"/>
    <col min="15095" max="15095" width="33" style="427" customWidth="1"/>
    <col min="15096" max="15096" width="5.375" style="427" customWidth="1"/>
    <col min="15097" max="15097" width="23.375" style="427" customWidth="1"/>
    <col min="15098" max="15098" width="17.625" style="427" customWidth="1"/>
    <col min="15099" max="15099" width="23.5" style="427" customWidth="1"/>
    <col min="15100" max="15349" width="24.5" style="427"/>
    <col min="15350" max="15350" width="6.875" style="427" customWidth="1"/>
    <col min="15351" max="15351" width="33" style="427" customWidth="1"/>
    <col min="15352" max="15352" width="5.375" style="427" customWidth="1"/>
    <col min="15353" max="15353" width="23.375" style="427" customWidth="1"/>
    <col min="15354" max="15354" width="17.625" style="427" customWidth="1"/>
    <col min="15355" max="15355" width="23.5" style="427" customWidth="1"/>
    <col min="15356" max="15605" width="24.5" style="427"/>
    <col min="15606" max="15606" width="6.875" style="427" customWidth="1"/>
    <col min="15607" max="15607" width="33" style="427" customWidth="1"/>
    <col min="15608" max="15608" width="5.375" style="427" customWidth="1"/>
    <col min="15609" max="15609" width="23.375" style="427" customWidth="1"/>
    <col min="15610" max="15610" width="17.625" style="427" customWidth="1"/>
    <col min="15611" max="15611" width="23.5" style="427" customWidth="1"/>
    <col min="15612" max="15861" width="24.5" style="427"/>
    <col min="15862" max="15862" width="6.875" style="427" customWidth="1"/>
    <col min="15863" max="15863" width="33" style="427" customWidth="1"/>
    <col min="15864" max="15864" width="5.375" style="427" customWidth="1"/>
    <col min="15865" max="15865" width="23.375" style="427" customWidth="1"/>
    <col min="15866" max="15866" width="17.625" style="427" customWidth="1"/>
    <col min="15867" max="15867" width="23.5" style="427" customWidth="1"/>
    <col min="15868" max="16117" width="24.5" style="427"/>
    <col min="16118" max="16118" width="6.875" style="427" customWidth="1"/>
    <col min="16119" max="16119" width="33" style="427" customWidth="1"/>
    <col min="16120" max="16120" width="5.375" style="427" customWidth="1"/>
    <col min="16121" max="16121" width="23.375" style="427" customWidth="1"/>
    <col min="16122" max="16122" width="17.625" style="427" customWidth="1"/>
    <col min="16123" max="16123" width="23.5" style="427" customWidth="1"/>
    <col min="16124" max="16384" width="24.5" style="427"/>
  </cols>
  <sheetData>
    <row r="1" s="623" customFormat="1" ht="41.25" customHeight="1" spans="1:17">
      <c r="A1" s="794"/>
      <c r="B1" s="846" t="s">
        <v>403</v>
      </c>
      <c r="C1" s="847"/>
      <c r="D1" s="847"/>
      <c r="E1" s="847"/>
      <c r="F1" s="847"/>
      <c r="G1" s="847"/>
      <c r="H1" s="847"/>
      <c r="I1" s="847"/>
      <c r="J1" s="848"/>
      <c r="K1" s="797"/>
      <c r="L1" s="797"/>
      <c r="M1" s="797"/>
      <c r="N1" s="797"/>
      <c r="O1" s="797"/>
    </row>
    <row r="2" s="623" customFormat="1" ht="41.25" customHeight="1" spans="1:17">
      <c r="A2" s="849" t="s">
        <v>175</v>
      </c>
      <c r="B2" s="849"/>
      <c r="C2" s="849"/>
      <c r="D2" s="850" t="s">
        <v>176</v>
      </c>
      <c r="E2" s="851"/>
      <c r="F2" s="851"/>
      <c r="G2" s="851"/>
      <c r="H2" s="851"/>
      <c r="I2" s="851"/>
      <c r="J2" s="852"/>
      <c r="K2" s="797"/>
      <c r="L2" s="797"/>
      <c r="M2" s="797"/>
      <c r="N2" s="797"/>
      <c r="O2" s="797"/>
    </row>
    <row r="3" s="623" customFormat="1" ht="41.25" customHeight="1" spans="1:17">
      <c r="A3" s="849" t="s">
        <v>177</v>
      </c>
      <c r="B3" s="849"/>
      <c r="C3" s="849"/>
      <c r="D3" s="850" t="s">
        <v>178</v>
      </c>
      <c r="E3" s="851"/>
      <c r="F3" s="851"/>
      <c r="G3" s="851"/>
      <c r="H3" s="851"/>
      <c r="I3" s="851"/>
      <c r="J3" s="852"/>
      <c r="K3" s="797"/>
      <c r="L3" s="797"/>
      <c r="M3" s="797"/>
      <c r="N3" s="797"/>
      <c r="O3" s="797"/>
    </row>
    <row r="4" s="623" customFormat="1" ht="41.25" customHeight="1" spans="1:17">
      <c r="A4" s="849" t="s">
        <v>179</v>
      </c>
      <c r="B4" s="849"/>
      <c r="C4" s="849"/>
      <c r="D4" s="850" t="s">
        <v>180</v>
      </c>
      <c r="E4" s="851"/>
      <c r="F4" s="851"/>
      <c r="G4" s="851"/>
      <c r="H4" s="851"/>
      <c r="I4" s="851"/>
      <c r="J4" s="852"/>
      <c r="K4" s="797"/>
      <c r="L4" s="797"/>
      <c r="M4" s="797"/>
      <c r="N4" s="797"/>
      <c r="O4" s="797"/>
    </row>
    <row r="5" s="424" customFormat="1" ht="23.25" customHeight="1" spans="1:17">
      <c r="A5" s="458" t="s">
        <v>118</v>
      </c>
      <c r="B5" s="853" t="s">
        <v>404</v>
      </c>
      <c r="C5" s="156" t="s">
        <v>405</v>
      </c>
      <c r="D5" s="157"/>
      <c r="E5" s="798" t="s">
        <v>187</v>
      </c>
      <c r="F5" s="798"/>
      <c r="G5" s="798"/>
      <c r="H5" s="798"/>
      <c r="I5" s="798"/>
      <c r="J5" s="798"/>
    </row>
    <row r="6" s="424" customFormat="1" customHeight="1" spans="1:17">
      <c r="A6" s="458"/>
      <c r="B6" s="460" t="s">
        <v>406</v>
      </c>
      <c r="C6" s="156"/>
      <c r="D6" s="731" t="s">
        <v>407</v>
      </c>
      <c r="E6" s="595" t="s">
        <v>192</v>
      </c>
      <c r="F6" s="854" t="s">
        <v>193</v>
      </c>
      <c r="G6" s="854" t="s">
        <v>194</v>
      </c>
      <c r="H6" s="595" t="s">
        <v>195</v>
      </c>
      <c r="I6" s="854" t="s">
        <v>196</v>
      </c>
      <c r="J6" s="595" t="s">
        <v>197</v>
      </c>
    </row>
    <row r="7" s="424" customFormat="1" ht="13.9" customHeight="1" spans="1:17">
      <c r="A7" s="458"/>
      <c r="B7" s="460"/>
      <c r="C7" s="156"/>
      <c r="D7" s="738"/>
      <c r="E7" s="595"/>
      <c r="F7" s="855"/>
      <c r="G7" s="855"/>
      <c r="H7" s="595"/>
      <c r="I7" s="855"/>
      <c r="J7" s="595"/>
    </row>
    <row r="8" s="424" customFormat="1" ht="16.5" spans="1:17">
      <c r="A8" s="539">
        <v>1</v>
      </c>
      <c r="B8" s="531">
        <v>2</v>
      </c>
      <c r="C8" s="337">
        <v>3</v>
      </c>
      <c r="D8" s="337">
        <v>4</v>
      </c>
      <c r="E8" s="531">
        <v>5</v>
      </c>
      <c r="F8" s="531">
        <v>6</v>
      </c>
      <c r="G8" s="531">
        <v>7</v>
      </c>
      <c r="H8" s="532" t="s">
        <v>199</v>
      </c>
      <c r="I8" s="532" t="s">
        <v>200</v>
      </c>
      <c r="J8" s="532" t="s">
        <v>201</v>
      </c>
    </row>
    <row r="9" s="844" customFormat="1" ht="34.5" customHeight="1" spans="1:17">
      <c r="A9" s="157" t="s">
        <v>408</v>
      </c>
      <c r="B9" s="856" t="s">
        <v>409</v>
      </c>
      <c r="C9" s="801"/>
      <c r="D9" s="801"/>
      <c r="E9" s="857"/>
      <c r="F9" s="857"/>
      <c r="G9" s="857"/>
      <c r="H9" s="857"/>
      <c r="I9" s="857"/>
      <c r="J9" s="857"/>
    </row>
    <row r="10" s="424" customFormat="1" ht="30" spans="1:17">
      <c r="A10" s="557" t="s">
        <v>120</v>
      </c>
      <c r="B10" s="455" t="s">
        <v>410</v>
      </c>
      <c r="C10" s="803"/>
      <c r="D10" s="803"/>
      <c r="E10" s="542"/>
      <c r="F10" s="542"/>
      <c r="G10" s="542"/>
      <c r="H10" s="542"/>
      <c r="I10" s="542"/>
      <c r="J10" s="542"/>
    </row>
    <row r="11" s="424" customFormat="1" ht="90" spans="1:17">
      <c r="A11" s="557" t="s">
        <v>411</v>
      </c>
      <c r="B11" s="573" t="s">
        <v>412</v>
      </c>
      <c r="C11" s="804" t="s">
        <v>413</v>
      </c>
      <c r="D11" s="805">
        <v>0</v>
      </c>
      <c r="E11" s="858">
        <v>5036</v>
      </c>
      <c r="F11" s="858">
        <f>E11*0.09</f>
        <v>453.24</v>
      </c>
      <c r="G11" s="858">
        <f>E11*0.09</f>
        <v>453.24</v>
      </c>
      <c r="H11" s="472">
        <f>E11+F11+G11</f>
        <v>5942.48</v>
      </c>
      <c r="I11" s="472">
        <f>D11*H11</f>
        <v>0</v>
      </c>
      <c r="J11" s="859" t="s">
        <v>414</v>
      </c>
      <c r="K11" s="424" t="s">
        <v>268</v>
      </c>
      <c r="L11" s="533">
        <f>+D11*H11</f>
        <v>0</v>
      </c>
      <c r="P11" s="860">
        <f>E11*1.18*D11</f>
        <v>0</v>
      </c>
      <c r="Q11" s="860">
        <f>P11-I11</f>
        <v>0</v>
      </c>
    </row>
    <row r="12" s="424" customFormat="1" ht="75" spans="1:17">
      <c r="A12" s="557" t="s">
        <v>415</v>
      </c>
      <c r="B12" s="573" t="s">
        <v>416</v>
      </c>
      <c r="C12" s="804" t="s">
        <v>413</v>
      </c>
      <c r="D12" s="805">
        <v>0</v>
      </c>
      <c r="E12" s="858">
        <v>14268.67</v>
      </c>
      <c r="F12" s="858">
        <f t="shared" ref="F12:F45" si="0">E12*0.09</f>
        <v>1284.1803</v>
      </c>
      <c r="G12" s="858">
        <f t="shared" ref="G12:G45" si="1">E12*0.09</f>
        <v>1284.1803</v>
      </c>
      <c r="H12" s="472">
        <f t="shared" ref="H12:H45" si="2">E12+F12+G12</f>
        <v>16837.0306</v>
      </c>
      <c r="I12" s="472">
        <f t="shared" ref="I12:I45" si="3">D12*H12</f>
        <v>0</v>
      </c>
      <c r="J12" s="859" t="s">
        <v>417</v>
      </c>
      <c r="K12" s="424" t="s">
        <v>268</v>
      </c>
      <c r="L12" s="533">
        <f t="shared" ref="L12:L45" si="4">+D12*H12</f>
        <v>0</v>
      </c>
      <c r="P12" s="860">
        <f t="shared" ref="P12:P45" si="5">E12*1.18*D12</f>
        <v>0</v>
      </c>
      <c r="Q12" s="860">
        <f t="shared" ref="Q12:Q46" si="6">P12-I12</f>
        <v>0</v>
      </c>
    </row>
    <row r="13" s="424" customFormat="1" ht="30" spans="1:17">
      <c r="A13" s="557" t="s">
        <v>418</v>
      </c>
      <c r="B13" s="573" t="s">
        <v>419</v>
      </c>
      <c r="C13" s="804" t="s">
        <v>413</v>
      </c>
      <c r="D13" s="861">
        <v>93.204</v>
      </c>
      <c r="E13" s="858">
        <v>6714.67</v>
      </c>
      <c r="F13" s="858">
        <f t="shared" si="0"/>
        <v>604.3203</v>
      </c>
      <c r="G13" s="858">
        <f t="shared" si="1"/>
        <v>604.3203</v>
      </c>
      <c r="H13" s="472">
        <f t="shared" si="2"/>
        <v>7923.3106</v>
      </c>
      <c r="I13" s="472">
        <f t="shared" si="3"/>
        <v>738484.2411624</v>
      </c>
      <c r="J13" s="859" t="s">
        <v>420</v>
      </c>
      <c r="K13" s="424" t="s">
        <v>268</v>
      </c>
      <c r="L13" s="533">
        <f t="shared" si="4"/>
        <v>738484.2411624</v>
      </c>
      <c r="P13" s="860">
        <f t="shared" si="5"/>
        <v>738484.2411624</v>
      </c>
      <c r="Q13" s="860">
        <f t="shared" si="6"/>
        <v>0</v>
      </c>
    </row>
    <row r="14" s="424" customFormat="1" ht="75" spans="1:17">
      <c r="A14" s="557" t="s">
        <v>421</v>
      </c>
      <c r="B14" s="573" t="s">
        <v>422</v>
      </c>
      <c r="C14" s="804" t="s">
        <v>413</v>
      </c>
      <c r="D14" s="805">
        <v>0</v>
      </c>
      <c r="E14" s="858">
        <v>10911.34</v>
      </c>
      <c r="F14" s="858">
        <f t="shared" si="0"/>
        <v>982.0206</v>
      </c>
      <c r="G14" s="858">
        <f t="shared" si="1"/>
        <v>982.0206</v>
      </c>
      <c r="H14" s="472">
        <f t="shared" si="2"/>
        <v>12875.3812</v>
      </c>
      <c r="I14" s="472">
        <f t="shared" si="3"/>
        <v>0</v>
      </c>
      <c r="J14" s="859" t="s">
        <v>423</v>
      </c>
      <c r="K14" s="424" t="s">
        <v>268</v>
      </c>
      <c r="L14" s="533">
        <f t="shared" si="4"/>
        <v>0</v>
      </c>
      <c r="P14" s="860">
        <f t="shared" si="5"/>
        <v>0</v>
      </c>
      <c r="Q14" s="860">
        <f t="shared" si="6"/>
        <v>0</v>
      </c>
    </row>
    <row r="15" s="424" customFormat="1" ht="30" spans="1:17">
      <c r="A15" s="557" t="s">
        <v>424</v>
      </c>
      <c r="B15" s="573" t="s">
        <v>425</v>
      </c>
      <c r="C15" s="804" t="s">
        <v>426</v>
      </c>
      <c r="D15" s="805">
        <v>20</v>
      </c>
      <c r="E15" s="862">
        <v>28537.34</v>
      </c>
      <c r="F15" s="858">
        <f t="shared" si="0"/>
        <v>2568.3606</v>
      </c>
      <c r="G15" s="858">
        <f t="shared" si="1"/>
        <v>2568.3606</v>
      </c>
      <c r="H15" s="472">
        <f t="shared" si="2"/>
        <v>33674.0612</v>
      </c>
      <c r="I15" s="472">
        <f t="shared" si="3"/>
        <v>673481.224</v>
      </c>
      <c r="J15" s="472" t="s">
        <v>427</v>
      </c>
      <c r="K15" s="424" t="s">
        <v>268</v>
      </c>
      <c r="L15" s="533">
        <f t="shared" si="4"/>
        <v>673481.224</v>
      </c>
      <c r="P15" s="860">
        <f t="shared" si="5"/>
        <v>673481.224</v>
      </c>
      <c r="Q15" s="860">
        <f t="shared" si="6"/>
        <v>0</v>
      </c>
    </row>
    <row r="16" s="424" customFormat="1" ht="30" spans="1:17">
      <c r="A16" s="557" t="s">
        <v>428</v>
      </c>
      <c r="B16" s="573" t="s">
        <v>429</v>
      </c>
      <c r="C16" s="804" t="s">
        <v>426</v>
      </c>
      <c r="D16" s="805">
        <v>30</v>
      </c>
      <c r="E16" s="472">
        <v>38609.34</v>
      </c>
      <c r="F16" s="858">
        <f t="shared" si="0"/>
        <v>3474.8406</v>
      </c>
      <c r="G16" s="858">
        <f t="shared" si="1"/>
        <v>3474.8406</v>
      </c>
      <c r="H16" s="472">
        <f t="shared" si="2"/>
        <v>45559.0212</v>
      </c>
      <c r="I16" s="472">
        <f t="shared" si="3"/>
        <v>1366770.636</v>
      </c>
      <c r="J16" s="472" t="s">
        <v>430</v>
      </c>
      <c r="K16" s="424" t="s">
        <v>268</v>
      </c>
      <c r="L16" s="533">
        <f t="shared" si="4"/>
        <v>1366770.636</v>
      </c>
      <c r="P16" s="860">
        <f t="shared" si="5"/>
        <v>1366770.636</v>
      </c>
      <c r="Q16" s="860">
        <f t="shared" si="6"/>
        <v>0</v>
      </c>
    </row>
    <row r="17" s="845" customFormat="1" ht="30" spans="1:17">
      <c r="A17" s="841" t="s">
        <v>431</v>
      </c>
      <c r="B17" s="863" t="s">
        <v>432</v>
      </c>
      <c r="C17" s="779" t="s">
        <v>426</v>
      </c>
      <c r="D17" s="864">
        <v>5</v>
      </c>
      <c r="E17" s="865">
        <v>75540.02</v>
      </c>
      <c r="F17" s="858">
        <f t="shared" si="0"/>
        <v>6798.6018</v>
      </c>
      <c r="G17" s="858">
        <f t="shared" si="1"/>
        <v>6798.6018</v>
      </c>
      <c r="H17" s="472">
        <f t="shared" si="2"/>
        <v>89137.2236</v>
      </c>
      <c r="I17" s="472">
        <f t="shared" si="3"/>
        <v>445686.118</v>
      </c>
      <c r="J17" s="865" t="s">
        <v>433</v>
      </c>
      <c r="K17" s="845" t="s">
        <v>268</v>
      </c>
      <c r="L17" s="533">
        <f t="shared" si="4"/>
        <v>445686.118</v>
      </c>
      <c r="P17" s="860">
        <f t="shared" si="5"/>
        <v>445686.118</v>
      </c>
      <c r="Q17" s="860">
        <f t="shared" si="6"/>
        <v>0</v>
      </c>
    </row>
    <row r="18" s="424" customFormat="1" ht="30" spans="1:17">
      <c r="A18" s="557" t="s">
        <v>123</v>
      </c>
      <c r="B18" s="558" t="s">
        <v>434</v>
      </c>
      <c r="C18" s="803"/>
      <c r="D18" s="806"/>
      <c r="E18" s="542"/>
      <c r="F18" s="858">
        <f t="shared" si="0"/>
        <v>0</v>
      </c>
      <c r="G18" s="858">
        <f t="shared" si="1"/>
        <v>0</v>
      </c>
      <c r="H18" s="472"/>
      <c r="I18" s="472"/>
      <c r="J18" s="542"/>
      <c r="L18" s="533">
        <f t="shared" si="4"/>
        <v>0</v>
      </c>
      <c r="P18" s="860">
        <f t="shared" si="5"/>
        <v>0</v>
      </c>
      <c r="Q18" s="860">
        <f t="shared" si="6"/>
        <v>0</v>
      </c>
    </row>
    <row r="19" s="424" customFormat="1" ht="105" spans="1:17">
      <c r="A19" s="557" t="s">
        <v>435</v>
      </c>
      <c r="B19" s="658" t="s">
        <v>436</v>
      </c>
      <c r="C19" s="803"/>
      <c r="D19" s="806"/>
      <c r="E19" s="542"/>
      <c r="F19" s="858">
        <f t="shared" si="0"/>
        <v>0</v>
      </c>
      <c r="G19" s="858">
        <f t="shared" si="1"/>
        <v>0</v>
      </c>
      <c r="H19" s="472"/>
      <c r="I19" s="472"/>
      <c r="J19" s="542"/>
      <c r="L19" s="533">
        <f t="shared" si="4"/>
        <v>0</v>
      </c>
      <c r="P19" s="860">
        <f t="shared" si="5"/>
        <v>0</v>
      </c>
      <c r="Q19" s="860">
        <f t="shared" si="6"/>
        <v>0</v>
      </c>
    </row>
    <row r="20" s="424" customFormat="1" ht="18" spans="1:17">
      <c r="A20" s="557" t="s">
        <v>437</v>
      </c>
      <c r="B20" s="573" t="s">
        <v>438</v>
      </c>
      <c r="C20" s="804" t="s">
        <v>439</v>
      </c>
      <c r="D20" s="866">
        <v>60795.7272</v>
      </c>
      <c r="E20" s="867">
        <v>233.97</v>
      </c>
      <c r="F20" s="858">
        <f t="shared" si="0"/>
        <v>21.0573</v>
      </c>
      <c r="G20" s="858">
        <f t="shared" si="1"/>
        <v>21.0573</v>
      </c>
      <c r="H20" s="472">
        <f t="shared" si="2"/>
        <v>276.0846</v>
      </c>
      <c r="I20" s="472">
        <f t="shared" si="3"/>
        <v>16784764.0257211</v>
      </c>
      <c r="J20" s="859" t="s">
        <v>440</v>
      </c>
      <c r="K20" s="424" t="s">
        <v>268</v>
      </c>
      <c r="L20" s="533">
        <f t="shared" si="4"/>
        <v>16784764.0257211</v>
      </c>
      <c r="P20" s="860">
        <f t="shared" si="5"/>
        <v>16784764.0257211</v>
      </c>
      <c r="Q20" s="860">
        <f t="shared" si="6"/>
        <v>0</v>
      </c>
    </row>
    <row r="21" s="424" customFormat="1" ht="18" spans="1:17">
      <c r="A21" s="557" t="s">
        <v>441</v>
      </c>
      <c r="B21" s="573" t="s">
        <v>442</v>
      </c>
      <c r="C21" s="804" t="s">
        <v>439</v>
      </c>
      <c r="D21" s="866">
        <v>22798.3977</v>
      </c>
      <c r="E21" s="867">
        <v>366.54</v>
      </c>
      <c r="F21" s="858">
        <f t="shared" si="0"/>
        <v>32.9886</v>
      </c>
      <c r="G21" s="858">
        <f t="shared" si="1"/>
        <v>32.9886</v>
      </c>
      <c r="H21" s="472">
        <f t="shared" si="2"/>
        <v>432.5172</v>
      </c>
      <c r="I21" s="472">
        <f t="shared" si="3"/>
        <v>9860699.13769044</v>
      </c>
      <c r="J21" s="859" t="s">
        <v>443</v>
      </c>
      <c r="K21" s="424" t="s">
        <v>268</v>
      </c>
      <c r="L21" s="533">
        <f t="shared" si="4"/>
        <v>9860699.13769044</v>
      </c>
      <c r="P21" s="860">
        <f t="shared" si="5"/>
        <v>9860699.13769044</v>
      </c>
      <c r="Q21" s="860">
        <f t="shared" si="6"/>
        <v>0</v>
      </c>
    </row>
    <row r="22" s="424" customFormat="1" ht="18" spans="1:17">
      <c r="A22" s="557" t="s">
        <v>444</v>
      </c>
      <c r="B22" s="807" t="s">
        <v>445</v>
      </c>
      <c r="C22" s="804" t="s">
        <v>439</v>
      </c>
      <c r="D22" s="866">
        <v>15198.9318</v>
      </c>
      <c r="E22" s="867">
        <v>421.13</v>
      </c>
      <c r="F22" s="858">
        <f t="shared" si="0"/>
        <v>37.9017</v>
      </c>
      <c r="G22" s="858">
        <f t="shared" si="1"/>
        <v>37.9017</v>
      </c>
      <c r="H22" s="472">
        <f t="shared" si="2"/>
        <v>496.9334</v>
      </c>
      <c r="I22" s="472">
        <f t="shared" si="3"/>
        <v>7552856.85574212</v>
      </c>
      <c r="J22" s="859" t="s">
        <v>446</v>
      </c>
      <c r="K22" s="424" t="s">
        <v>268</v>
      </c>
      <c r="L22" s="533">
        <f t="shared" si="4"/>
        <v>7552856.85574212</v>
      </c>
      <c r="P22" s="860">
        <f t="shared" si="5"/>
        <v>7552856.85574212</v>
      </c>
      <c r="Q22" s="860">
        <f t="shared" si="6"/>
        <v>0</v>
      </c>
    </row>
    <row r="23" s="424" customFormat="1" ht="18" spans="1:17">
      <c r="A23" s="557" t="s">
        <v>447</v>
      </c>
      <c r="B23" s="807" t="s">
        <v>448</v>
      </c>
      <c r="C23" s="804" t="s">
        <v>439</v>
      </c>
      <c r="D23" s="866">
        <v>7599.4659</v>
      </c>
      <c r="E23" s="867">
        <v>421.13</v>
      </c>
      <c r="F23" s="858">
        <f t="shared" si="0"/>
        <v>37.9017</v>
      </c>
      <c r="G23" s="858">
        <f t="shared" si="1"/>
        <v>37.9017</v>
      </c>
      <c r="H23" s="472">
        <f t="shared" si="2"/>
        <v>496.9334</v>
      </c>
      <c r="I23" s="472">
        <f t="shared" si="3"/>
        <v>3776428.42787106</v>
      </c>
      <c r="J23" s="859" t="s">
        <v>449</v>
      </c>
      <c r="K23" s="424" t="s">
        <v>268</v>
      </c>
      <c r="L23" s="533">
        <f t="shared" si="4"/>
        <v>3776428.42787106</v>
      </c>
      <c r="P23" s="860">
        <f t="shared" si="5"/>
        <v>3776428.42787106</v>
      </c>
      <c r="Q23" s="860">
        <f t="shared" si="6"/>
        <v>0</v>
      </c>
    </row>
    <row r="24" s="424" customFormat="1" ht="18" spans="1:17">
      <c r="A24" s="557" t="s">
        <v>450</v>
      </c>
      <c r="B24" s="807" t="s">
        <v>451</v>
      </c>
      <c r="C24" s="804" t="s">
        <v>439</v>
      </c>
      <c r="D24" s="866">
        <v>22798.3977</v>
      </c>
      <c r="E24" s="867">
        <v>701.88</v>
      </c>
      <c r="F24" s="858">
        <f t="shared" si="0"/>
        <v>63.1692</v>
      </c>
      <c r="G24" s="858">
        <f t="shared" si="1"/>
        <v>63.1692</v>
      </c>
      <c r="H24" s="472">
        <f t="shared" si="2"/>
        <v>828.2184</v>
      </c>
      <c r="I24" s="472">
        <f t="shared" si="3"/>
        <v>18882052.4656577</v>
      </c>
      <c r="J24" s="859" t="s">
        <v>452</v>
      </c>
      <c r="K24" s="424" t="s">
        <v>268</v>
      </c>
      <c r="L24" s="533">
        <f t="shared" si="4"/>
        <v>18882052.4656577</v>
      </c>
      <c r="P24" s="860">
        <f t="shared" si="5"/>
        <v>18882052.4656577</v>
      </c>
      <c r="Q24" s="860">
        <f t="shared" si="6"/>
        <v>0</v>
      </c>
    </row>
    <row r="25" s="424" customFormat="1" ht="18" spans="1:17">
      <c r="A25" s="557" t="s">
        <v>453</v>
      </c>
      <c r="B25" s="807" t="s">
        <v>454</v>
      </c>
      <c r="C25" s="804" t="s">
        <v>439</v>
      </c>
      <c r="D25" s="866">
        <v>22798.3977</v>
      </c>
      <c r="E25" s="867">
        <v>1403.75</v>
      </c>
      <c r="F25" s="858">
        <f t="shared" si="0"/>
        <v>126.3375</v>
      </c>
      <c r="G25" s="858">
        <f t="shared" si="1"/>
        <v>126.3375</v>
      </c>
      <c r="H25" s="472">
        <f t="shared" si="2"/>
        <v>1656.425</v>
      </c>
      <c r="I25" s="472">
        <f t="shared" si="3"/>
        <v>37763835.9102225</v>
      </c>
      <c r="J25" s="859" t="s">
        <v>455</v>
      </c>
      <c r="K25" s="424" t="s">
        <v>268</v>
      </c>
      <c r="L25" s="533">
        <f t="shared" si="4"/>
        <v>37763835.9102225</v>
      </c>
      <c r="P25" s="860">
        <f t="shared" si="5"/>
        <v>37763835.9102225</v>
      </c>
      <c r="Q25" s="860">
        <f t="shared" si="6"/>
        <v>0</v>
      </c>
    </row>
    <row r="26" s="424" customFormat="1" ht="90" spans="1:17">
      <c r="A26" s="557" t="s">
        <v>125</v>
      </c>
      <c r="B26" s="558" t="s">
        <v>456</v>
      </c>
      <c r="C26" s="808"/>
      <c r="D26" s="806"/>
      <c r="E26" s="809"/>
      <c r="F26" s="858">
        <f t="shared" si="0"/>
        <v>0</v>
      </c>
      <c r="G26" s="858">
        <f t="shared" si="1"/>
        <v>0</v>
      </c>
      <c r="H26" s="472"/>
      <c r="I26" s="472"/>
      <c r="J26" s="810"/>
      <c r="L26" s="533">
        <f t="shared" si="4"/>
        <v>0</v>
      </c>
      <c r="P26" s="860">
        <f t="shared" si="5"/>
        <v>0</v>
      </c>
      <c r="Q26" s="860">
        <f t="shared" si="6"/>
        <v>0</v>
      </c>
    </row>
    <row r="27" s="424" customFormat="1" ht="120" spans="1:17">
      <c r="A27" s="557" t="s">
        <v>457</v>
      </c>
      <c r="B27" s="811" t="s">
        <v>458</v>
      </c>
      <c r="C27" s="804" t="s">
        <v>439</v>
      </c>
      <c r="D27" s="861">
        <v>2947.308</v>
      </c>
      <c r="E27" s="865">
        <f>6377.44</f>
        <v>6377.44</v>
      </c>
      <c r="F27" s="858">
        <f t="shared" si="0"/>
        <v>573.9696</v>
      </c>
      <c r="G27" s="858">
        <f t="shared" si="1"/>
        <v>573.9696</v>
      </c>
      <c r="H27" s="472">
        <f t="shared" si="2"/>
        <v>7525.3792</v>
      </c>
      <c r="I27" s="472">
        <f t="shared" si="3"/>
        <v>22179610.3191936</v>
      </c>
      <c r="J27" s="868" t="s">
        <v>459</v>
      </c>
      <c r="K27" s="424" t="s">
        <v>268</v>
      </c>
      <c r="L27" s="533">
        <f t="shared" si="4"/>
        <v>22179610.3191936</v>
      </c>
      <c r="P27" s="860">
        <f t="shared" si="5"/>
        <v>22179610.3191936</v>
      </c>
      <c r="Q27" s="860">
        <f t="shared" si="6"/>
        <v>0</v>
      </c>
    </row>
    <row r="28" s="424" customFormat="1" ht="195" spans="1:17">
      <c r="A28" s="557" t="s">
        <v>460</v>
      </c>
      <c r="B28" s="811" t="s">
        <v>461</v>
      </c>
      <c r="C28" s="804" t="s">
        <v>439</v>
      </c>
      <c r="D28" s="861">
        <v>22351.7944</v>
      </c>
      <c r="E28" s="865">
        <f>9103.72</f>
        <v>9103.72</v>
      </c>
      <c r="F28" s="858">
        <f t="shared" si="0"/>
        <v>819.3348</v>
      </c>
      <c r="G28" s="858">
        <f t="shared" si="1"/>
        <v>819.3348</v>
      </c>
      <c r="H28" s="472">
        <f t="shared" si="2"/>
        <v>10742.3896</v>
      </c>
      <c r="I28" s="472">
        <f t="shared" si="3"/>
        <v>240111683.703898</v>
      </c>
      <c r="J28" s="868" t="s">
        <v>462</v>
      </c>
      <c r="K28" s="424" t="s">
        <v>268</v>
      </c>
      <c r="L28" s="533">
        <f t="shared" si="4"/>
        <v>240111683.703898</v>
      </c>
      <c r="P28" s="860">
        <f t="shared" si="5"/>
        <v>240111683.703898</v>
      </c>
      <c r="Q28" s="860">
        <f t="shared" si="6"/>
        <v>0</v>
      </c>
    </row>
    <row r="29" s="424" customFormat="1" ht="60" spans="1:17">
      <c r="A29" s="557" t="s">
        <v>463</v>
      </c>
      <c r="B29" s="811" t="s">
        <v>464</v>
      </c>
      <c r="C29" s="804" t="s">
        <v>465</v>
      </c>
      <c r="D29" s="861">
        <v>1900.7157</v>
      </c>
      <c r="E29" s="865">
        <v>63984.42</v>
      </c>
      <c r="F29" s="858">
        <f t="shared" si="0"/>
        <v>5758.5978</v>
      </c>
      <c r="G29" s="858">
        <f t="shared" si="1"/>
        <v>5758.5978</v>
      </c>
      <c r="H29" s="472">
        <f t="shared" si="2"/>
        <v>75501.6156</v>
      </c>
      <c r="I29" s="472">
        <f t="shared" si="3"/>
        <v>143507106.146285</v>
      </c>
      <c r="J29" s="859" t="s">
        <v>466</v>
      </c>
      <c r="K29" s="424" t="s">
        <v>268</v>
      </c>
      <c r="L29" s="533">
        <f t="shared" si="4"/>
        <v>143507106.146285</v>
      </c>
      <c r="P29" s="860">
        <f t="shared" si="5"/>
        <v>143507106.146285</v>
      </c>
      <c r="Q29" s="860">
        <f t="shared" si="6"/>
        <v>0</v>
      </c>
    </row>
    <row r="30" s="424" customFormat="1" spans="1:17">
      <c r="A30" s="812">
        <v>4</v>
      </c>
      <c r="B30" s="813" t="s">
        <v>467</v>
      </c>
      <c r="C30" s="814"/>
      <c r="D30" s="815"/>
      <c r="E30" s="551"/>
      <c r="F30" s="869"/>
      <c r="G30" s="869"/>
      <c r="H30" s="870"/>
      <c r="I30" s="870"/>
      <c r="J30" s="810"/>
      <c r="L30" s="533">
        <f t="shared" si="4"/>
        <v>0</v>
      </c>
      <c r="P30" s="860">
        <f t="shared" si="5"/>
        <v>0</v>
      </c>
      <c r="Q30" s="860">
        <f t="shared" si="6"/>
        <v>0</v>
      </c>
    </row>
    <row r="31" s="424" customFormat="1" ht="30" spans="1:17">
      <c r="A31" s="812">
        <v>4.1</v>
      </c>
      <c r="B31" s="813" t="s">
        <v>468</v>
      </c>
      <c r="C31" s="814"/>
      <c r="D31" s="815"/>
      <c r="E31" s="551"/>
      <c r="F31" s="869"/>
      <c r="G31" s="869"/>
      <c r="H31" s="870"/>
      <c r="I31" s="870"/>
      <c r="J31" s="810"/>
      <c r="L31" s="533">
        <f t="shared" si="4"/>
        <v>0</v>
      </c>
      <c r="P31" s="860">
        <f t="shared" si="5"/>
        <v>0</v>
      </c>
      <c r="Q31" s="860">
        <f t="shared" si="6"/>
        <v>0</v>
      </c>
    </row>
    <row r="32" s="424" customFormat="1" ht="45" spans="1:17">
      <c r="A32" s="458">
        <v>4.2</v>
      </c>
      <c r="B32" s="573" t="s">
        <v>469</v>
      </c>
      <c r="C32" s="804" t="s">
        <v>470</v>
      </c>
      <c r="D32" s="805">
        <v>100</v>
      </c>
      <c r="E32" s="472">
        <v>3058.24</v>
      </c>
      <c r="F32" s="858">
        <f t="shared" si="0"/>
        <v>275.2416</v>
      </c>
      <c r="G32" s="858">
        <f t="shared" si="1"/>
        <v>275.2416</v>
      </c>
      <c r="H32" s="472">
        <f t="shared" si="2"/>
        <v>3608.7232</v>
      </c>
      <c r="I32" s="472">
        <f t="shared" si="3"/>
        <v>360872.32</v>
      </c>
      <c r="J32" s="871" t="s">
        <v>471</v>
      </c>
      <c r="K32" s="424" t="s">
        <v>268</v>
      </c>
      <c r="L32" s="533">
        <f t="shared" si="4"/>
        <v>360872.32</v>
      </c>
      <c r="P32" s="860">
        <f t="shared" si="5"/>
        <v>360872.32</v>
      </c>
      <c r="Q32" s="860">
        <f t="shared" si="6"/>
        <v>0</v>
      </c>
    </row>
    <row r="33" s="424" customFormat="1" ht="30" spans="1:246">
      <c r="A33" s="812">
        <v>5</v>
      </c>
      <c r="B33" s="813" t="s">
        <v>472</v>
      </c>
      <c r="C33" s="814"/>
      <c r="D33" s="815"/>
      <c r="E33" s="551"/>
      <c r="F33" s="869"/>
      <c r="G33" s="869"/>
      <c r="H33" s="870"/>
      <c r="I33" s="870"/>
      <c r="J33" s="840"/>
      <c r="L33" s="533">
        <f t="shared" si="4"/>
        <v>0</v>
      </c>
      <c r="P33" s="860">
        <f t="shared" si="5"/>
        <v>0</v>
      </c>
      <c r="Q33" s="860">
        <f t="shared" si="6"/>
        <v>0</v>
      </c>
    </row>
    <row r="34" s="424" customFormat="1" ht="45" spans="1:246">
      <c r="A34" s="816" t="s">
        <v>473</v>
      </c>
      <c r="B34" s="817" t="s">
        <v>474</v>
      </c>
      <c r="C34" s="818" t="s">
        <v>470</v>
      </c>
      <c r="D34" s="805">
        <v>100</v>
      </c>
      <c r="E34" s="472">
        <v>7475.69</v>
      </c>
      <c r="F34" s="858">
        <f t="shared" si="0"/>
        <v>672.8121</v>
      </c>
      <c r="G34" s="858">
        <f t="shared" si="1"/>
        <v>672.8121</v>
      </c>
      <c r="H34" s="472">
        <f t="shared" si="2"/>
        <v>8821.3142</v>
      </c>
      <c r="I34" s="472">
        <f t="shared" si="3"/>
        <v>882131.42</v>
      </c>
      <c r="J34" s="871" t="s">
        <v>475</v>
      </c>
      <c r="K34" s="424" t="s">
        <v>268</v>
      </c>
      <c r="L34" s="533">
        <f t="shared" si="4"/>
        <v>882131.42</v>
      </c>
      <c r="N34" s="424">
        <f>2*3.14*0.5*0.005*12*8*7.85</f>
        <v>11.83152</v>
      </c>
      <c r="P34" s="860">
        <f t="shared" si="5"/>
        <v>882131.42</v>
      </c>
      <c r="Q34" s="860">
        <f t="shared" si="6"/>
        <v>0</v>
      </c>
    </row>
    <row r="35" s="424" customFormat="1" ht="45" spans="1:246">
      <c r="A35" s="816" t="s">
        <v>476</v>
      </c>
      <c r="B35" s="817" t="s">
        <v>477</v>
      </c>
      <c r="C35" s="819" t="s">
        <v>204</v>
      </c>
      <c r="D35" s="805">
        <v>12</v>
      </c>
      <c r="E35" s="472">
        <v>63984.42</v>
      </c>
      <c r="F35" s="858">
        <f t="shared" si="0"/>
        <v>5758.5978</v>
      </c>
      <c r="G35" s="858">
        <f t="shared" si="1"/>
        <v>5758.5978</v>
      </c>
      <c r="H35" s="472">
        <f t="shared" si="2"/>
        <v>75501.6156</v>
      </c>
      <c r="I35" s="472">
        <f t="shared" si="3"/>
        <v>906019.3872</v>
      </c>
      <c r="J35" s="871" t="s">
        <v>478</v>
      </c>
      <c r="L35" s="533">
        <f t="shared" si="4"/>
        <v>906019.3872</v>
      </c>
      <c r="P35" s="860">
        <f t="shared" si="5"/>
        <v>906019.3872</v>
      </c>
      <c r="Q35" s="860">
        <f t="shared" si="6"/>
        <v>0</v>
      </c>
    </row>
    <row r="36" s="424" customFormat="1" ht="60" spans="1:246">
      <c r="A36" s="557" t="s">
        <v>479</v>
      </c>
      <c r="B36" s="558" t="s">
        <v>480</v>
      </c>
      <c r="C36" s="820"/>
      <c r="D36" s="820"/>
      <c r="E36" s="821"/>
      <c r="F36" s="869"/>
      <c r="G36" s="869"/>
      <c r="H36" s="870"/>
      <c r="I36" s="870"/>
      <c r="J36" s="821"/>
      <c r="L36" s="533">
        <f t="shared" si="4"/>
        <v>0</v>
      </c>
      <c r="P36" s="860">
        <f t="shared" si="5"/>
        <v>0</v>
      </c>
      <c r="Q36" s="860">
        <f t="shared" si="6"/>
        <v>0</v>
      </c>
    </row>
    <row r="37" s="424" customFormat="1" ht="105" spans="1:246">
      <c r="A37" s="822" t="s">
        <v>481</v>
      </c>
      <c r="B37" s="811" t="s">
        <v>482</v>
      </c>
      <c r="C37" s="823" t="s">
        <v>439</v>
      </c>
      <c r="D37" s="823">
        <v>800</v>
      </c>
      <c r="E37" s="872">
        <v>7723.79</v>
      </c>
      <c r="F37" s="858">
        <f t="shared" si="0"/>
        <v>695.1411</v>
      </c>
      <c r="G37" s="858">
        <f t="shared" si="1"/>
        <v>695.1411</v>
      </c>
      <c r="H37" s="472">
        <f t="shared" si="2"/>
        <v>9114.0722</v>
      </c>
      <c r="I37" s="472">
        <f t="shared" si="3"/>
        <v>7291257.76</v>
      </c>
      <c r="J37" s="873" t="s">
        <v>483</v>
      </c>
      <c r="K37" s="424" t="s">
        <v>268</v>
      </c>
      <c r="L37" s="533">
        <f t="shared" si="4"/>
        <v>7291257.76</v>
      </c>
      <c r="P37" s="860">
        <f t="shared" si="5"/>
        <v>7291257.76</v>
      </c>
      <c r="Q37" s="860">
        <f t="shared" si="6"/>
        <v>0</v>
      </c>
    </row>
    <row r="38" s="424" customFormat="1" ht="60" spans="1:246">
      <c r="A38" s="822" t="s">
        <v>484</v>
      </c>
      <c r="B38" s="811" t="s">
        <v>485</v>
      </c>
      <c r="C38" s="823" t="s">
        <v>439</v>
      </c>
      <c r="D38" s="823">
        <v>3500</v>
      </c>
      <c r="E38" s="874">
        <v>3805.47</v>
      </c>
      <c r="F38" s="858">
        <f t="shared" si="0"/>
        <v>342.4923</v>
      </c>
      <c r="G38" s="858">
        <f t="shared" si="1"/>
        <v>342.4923</v>
      </c>
      <c r="H38" s="472">
        <f t="shared" si="2"/>
        <v>4490.4546</v>
      </c>
      <c r="I38" s="472">
        <f t="shared" si="3"/>
        <v>15716591.1</v>
      </c>
      <c r="J38" s="875" t="s">
        <v>486</v>
      </c>
      <c r="K38" s="424" t="s">
        <v>268</v>
      </c>
      <c r="L38" s="533">
        <f t="shared" si="4"/>
        <v>15716591.1</v>
      </c>
      <c r="P38" s="860">
        <f t="shared" si="5"/>
        <v>15716591.1</v>
      </c>
      <c r="Q38" s="860">
        <f t="shared" si="6"/>
        <v>0</v>
      </c>
    </row>
    <row r="39" s="424" customFormat="1" ht="150" spans="1:246">
      <c r="A39" s="824" t="s">
        <v>479</v>
      </c>
      <c r="B39" s="825" t="s">
        <v>487</v>
      </c>
      <c r="C39" s="826"/>
      <c r="D39" s="815"/>
      <c r="E39" s="551"/>
      <c r="F39" s="858">
        <f t="shared" si="0"/>
        <v>0</v>
      </c>
      <c r="G39" s="858">
        <f t="shared" si="1"/>
        <v>0</v>
      </c>
      <c r="H39" s="472"/>
      <c r="I39" s="472"/>
      <c r="J39" s="810"/>
      <c r="L39" s="533">
        <f t="shared" si="4"/>
        <v>0</v>
      </c>
      <c r="P39" s="860">
        <f t="shared" si="5"/>
        <v>0</v>
      </c>
      <c r="Q39" s="860">
        <f t="shared" si="6"/>
        <v>0</v>
      </c>
    </row>
    <row r="40" s="424" customFormat="1" ht="45" spans="1:246">
      <c r="A40" s="557" t="s">
        <v>488</v>
      </c>
      <c r="B40" s="827" t="s">
        <v>489</v>
      </c>
      <c r="C40" s="828" t="s">
        <v>490</v>
      </c>
      <c r="D40" s="876">
        <v>270</v>
      </c>
      <c r="E40" s="472">
        <v>200000</v>
      </c>
      <c r="F40" s="858">
        <f t="shared" si="0"/>
        <v>18000</v>
      </c>
      <c r="G40" s="858">
        <f t="shared" si="1"/>
        <v>18000</v>
      </c>
      <c r="H40" s="472">
        <f t="shared" si="2"/>
        <v>236000</v>
      </c>
      <c r="I40" s="472">
        <f t="shared" si="3"/>
        <v>63720000</v>
      </c>
      <c r="J40" s="735" t="s">
        <v>491</v>
      </c>
      <c r="L40" s="533">
        <f t="shared" si="4"/>
        <v>63720000</v>
      </c>
      <c r="P40" s="860">
        <f t="shared" si="5"/>
        <v>63720000</v>
      </c>
      <c r="Q40" s="860">
        <f t="shared" si="6"/>
        <v>0</v>
      </c>
    </row>
    <row r="41" s="424" customFormat="1" ht="45" spans="1:246">
      <c r="A41" s="557" t="s">
        <v>492</v>
      </c>
      <c r="B41" s="827" t="s">
        <v>493</v>
      </c>
      <c r="C41" s="828" t="s">
        <v>494</v>
      </c>
      <c r="D41" s="805">
        <v>93.25</v>
      </c>
      <c r="E41" s="472">
        <v>150000</v>
      </c>
      <c r="F41" s="858">
        <f t="shared" si="0"/>
        <v>13500</v>
      </c>
      <c r="G41" s="858">
        <f t="shared" si="1"/>
        <v>13500</v>
      </c>
      <c r="H41" s="472">
        <f t="shared" si="2"/>
        <v>177000</v>
      </c>
      <c r="I41" s="472">
        <f t="shared" si="3"/>
        <v>16505250</v>
      </c>
      <c r="J41" s="742"/>
      <c r="L41" s="533">
        <f t="shared" si="4"/>
        <v>16505250</v>
      </c>
      <c r="P41" s="860">
        <f t="shared" si="5"/>
        <v>16505250</v>
      </c>
      <c r="Q41" s="860">
        <f t="shared" si="6"/>
        <v>0</v>
      </c>
    </row>
    <row r="42" s="424" customFormat="1" ht="134.1" customHeight="1" spans="1:246">
      <c r="A42" s="557" t="s">
        <v>495</v>
      </c>
      <c r="B42" s="827" t="s">
        <v>496</v>
      </c>
      <c r="C42" s="828" t="s">
        <v>63</v>
      </c>
      <c r="D42" s="805">
        <v>1</v>
      </c>
      <c r="E42" s="472">
        <v>2145526</v>
      </c>
      <c r="F42" s="858">
        <f t="shared" si="0"/>
        <v>193097.34</v>
      </c>
      <c r="G42" s="858">
        <f t="shared" si="1"/>
        <v>193097.34</v>
      </c>
      <c r="H42" s="472">
        <f t="shared" si="2"/>
        <v>2531720.68</v>
      </c>
      <c r="I42" s="472">
        <f t="shared" si="3"/>
        <v>2531720.68</v>
      </c>
      <c r="J42" s="871" t="s">
        <v>282</v>
      </c>
      <c r="K42" s="424" t="s">
        <v>268</v>
      </c>
      <c r="L42" s="533">
        <f t="shared" si="4"/>
        <v>2531720.68</v>
      </c>
      <c r="P42" s="860">
        <f t="shared" si="5"/>
        <v>2531720.68</v>
      </c>
      <c r="Q42" s="860">
        <f t="shared" si="6"/>
        <v>0</v>
      </c>
    </row>
    <row r="43" ht="150" spans="1:246">
      <c r="A43" s="557" t="s">
        <v>497</v>
      </c>
      <c r="B43" s="573" t="s">
        <v>498</v>
      </c>
      <c r="C43" s="830" t="s">
        <v>499</v>
      </c>
      <c r="D43" s="805">
        <v>0</v>
      </c>
      <c r="E43" s="472">
        <v>302193.28</v>
      </c>
      <c r="F43" s="858">
        <f t="shared" si="0"/>
        <v>27197.3952</v>
      </c>
      <c r="G43" s="858">
        <f t="shared" si="1"/>
        <v>27197.3952</v>
      </c>
      <c r="H43" s="472">
        <f t="shared" si="2"/>
        <v>356588.0704</v>
      </c>
      <c r="I43" s="472">
        <f t="shared" si="3"/>
        <v>0</v>
      </c>
      <c r="J43" s="877"/>
      <c r="K43" s="424" t="s">
        <v>268</v>
      </c>
      <c r="L43" s="533">
        <f t="shared" si="4"/>
        <v>0</v>
      </c>
      <c r="M43" s="424"/>
      <c r="N43" s="424"/>
      <c r="O43" s="424"/>
      <c r="P43" s="860">
        <f t="shared" si="5"/>
        <v>0</v>
      </c>
      <c r="Q43" s="860">
        <f t="shared" si="6"/>
        <v>0</v>
      </c>
      <c r="R43" s="424"/>
      <c r="S43" s="424"/>
      <c r="T43" s="424"/>
      <c r="U43" s="424"/>
      <c r="V43" s="424"/>
      <c r="W43" s="424"/>
      <c r="X43" s="424"/>
      <c r="Y43" s="424"/>
      <c r="Z43" s="424"/>
      <c r="AA43" s="424"/>
      <c r="AB43" s="424"/>
      <c r="AC43" s="424"/>
      <c r="AD43" s="424"/>
      <c r="AE43" s="424"/>
      <c r="AF43" s="424"/>
      <c r="AG43" s="424"/>
      <c r="AH43" s="424"/>
      <c r="AI43" s="424"/>
      <c r="AJ43" s="424"/>
      <c r="AK43" s="424"/>
      <c r="AL43" s="424"/>
      <c r="AM43" s="424"/>
      <c r="AN43" s="424"/>
      <c r="AO43" s="424"/>
      <c r="AP43" s="424"/>
      <c r="AQ43" s="424"/>
      <c r="AR43" s="424"/>
      <c r="AS43" s="424"/>
      <c r="AT43" s="424"/>
      <c r="AU43" s="424"/>
      <c r="AV43" s="424"/>
      <c r="AW43" s="424"/>
      <c r="AX43" s="424"/>
      <c r="AY43" s="424"/>
      <c r="AZ43" s="424"/>
      <c r="BA43" s="424"/>
      <c r="BB43" s="424"/>
      <c r="BC43" s="424"/>
      <c r="BD43" s="424"/>
      <c r="BE43" s="424"/>
      <c r="BF43" s="424"/>
      <c r="BG43" s="424"/>
      <c r="BH43" s="424"/>
      <c r="BI43" s="424"/>
      <c r="BJ43" s="424"/>
      <c r="BK43" s="424"/>
      <c r="BL43" s="424"/>
      <c r="BM43" s="424"/>
      <c r="BN43" s="424"/>
      <c r="BO43" s="424"/>
      <c r="BP43" s="424"/>
      <c r="BQ43" s="424"/>
      <c r="BR43" s="424"/>
      <c r="BS43" s="424"/>
      <c r="BT43" s="424"/>
      <c r="BU43" s="424"/>
      <c r="BV43" s="424"/>
      <c r="BW43" s="424"/>
      <c r="BX43" s="424"/>
      <c r="BY43" s="424"/>
      <c r="BZ43" s="424"/>
      <c r="CA43" s="424"/>
      <c r="CB43" s="424"/>
      <c r="CC43" s="424"/>
      <c r="CD43" s="424"/>
      <c r="CE43" s="424"/>
      <c r="CF43" s="424"/>
      <c r="CG43" s="424"/>
      <c r="CH43" s="424"/>
      <c r="CI43" s="424"/>
      <c r="CJ43" s="424"/>
      <c r="CK43" s="424"/>
      <c r="CL43" s="424"/>
      <c r="CM43" s="424"/>
      <c r="CN43" s="424"/>
      <c r="CO43" s="424"/>
      <c r="CP43" s="424"/>
      <c r="CQ43" s="424"/>
      <c r="CR43" s="424"/>
      <c r="CS43" s="424"/>
      <c r="CT43" s="424"/>
      <c r="CU43" s="424"/>
      <c r="CV43" s="424"/>
      <c r="CW43" s="424"/>
      <c r="CX43" s="424"/>
      <c r="CY43" s="424"/>
      <c r="CZ43" s="424"/>
      <c r="DA43" s="424"/>
      <c r="DB43" s="424"/>
      <c r="DC43" s="424"/>
      <c r="DD43" s="424"/>
      <c r="DE43" s="424"/>
      <c r="DF43" s="424"/>
      <c r="DG43" s="424"/>
      <c r="DH43" s="424"/>
      <c r="DI43" s="424"/>
      <c r="DJ43" s="424"/>
      <c r="DK43" s="424"/>
      <c r="DL43" s="424"/>
      <c r="DM43" s="424"/>
      <c r="DN43" s="424"/>
      <c r="DO43" s="424"/>
      <c r="DP43" s="424"/>
      <c r="DQ43" s="424"/>
      <c r="DR43" s="424"/>
      <c r="DS43" s="424"/>
      <c r="DT43" s="424"/>
      <c r="DU43" s="424"/>
      <c r="DV43" s="424"/>
      <c r="DW43" s="424"/>
      <c r="DX43" s="424"/>
      <c r="DY43" s="424"/>
      <c r="DZ43" s="424"/>
      <c r="EA43" s="424"/>
      <c r="EB43" s="424"/>
      <c r="EC43" s="424"/>
      <c r="ED43" s="424"/>
      <c r="EE43" s="424"/>
      <c r="EF43" s="424"/>
      <c r="EG43" s="424"/>
      <c r="EH43" s="424"/>
      <c r="EI43" s="424"/>
      <c r="EJ43" s="424"/>
      <c r="EK43" s="424"/>
      <c r="EL43" s="424"/>
      <c r="EM43" s="424"/>
      <c r="EN43" s="424"/>
      <c r="EO43" s="424"/>
      <c r="EP43" s="424"/>
      <c r="EQ43" s="424"/>
      <c r="ER43" s="424"/>
      <c r="ES43" s="424"/>
      <c r="ET43" s="424"/>
      <c r="EU43" s="424"/>
      <c r="EV43" s="424"/>
      <c r="EW43" s="424"/>
      <c r="EX43" s="424"/>
      <c r="EY43" s="424"/>
      <c r="EZ43" s="424"/>
      <c r="FA43" s="424"/>
      <c r="FB43" s="424"/>
      <c r="FC43" s="424"/>
      <c r="FD43" s="424"/>
      <c r="FE43" s="424"/>
      <c r="FF43" s="424"/>
      <c r="FG43" s="424"/>
      <c r="FH43" s="424"/>
      <c r="FI43" s="424"/>
      <c r="FJ43" s="424"/>
      <c r="FK43" s="424"/>
      <c r="FL43" s="424"/>
      <c r="FM43" s="424"/>
      <c r="FN43" s="424"/>
      <c r="FO43" s="424"/>
      <c r="FP43" s="424"/>
      <c r="FQ43" s="424"/>
      <c r="FR43" s="424"/>
      <c r="FS43" s="424"/>
      <c r="FT43" s="424"/>
      <c r="FU43" s="424"/>
      <c r="FV43" s="424"/>
      <c r="FW43" s="424"/>
      <c r="FX43" s="424"/>
      <c r="FY43" s="424"/>
      <c r="FZ43" s="424"/>
      <c r="GA43" s="424"/>
      <c r="GB43" s="424"/>
      <c r="GC43" s="424"/>
      <c r="GD43" s="424"/>
      <c r="GE43" s="424"/>
      <c r="GF43" s="424"/>
      <c r="GG43" s="424"/>
      <c r="GH43" s="424"/>
      <c r="GI43" s="424"/>
      <c r="GJ43" s="424"/>
      <c r="GK43" s="424"/>
      <c r="GL43" s="424"/>
      <c r="GM43" s="424"/>
      <c r="GN43" s="424"/>
      <c r="GO43" s="424"/>
      <c r="GP43" s="424"/>
      <c r="GQ43" s="424"/>
      <c r="GR43" s="424"/>
      <c r="GS43" s="424"/>
      <c r="GT43" s="424"/>
      <c r="GU43" s="424"/>
      <c r="GV43" s="424"/>
      <c r="GW43" s="424"/>
      <c r="GX43" s="424"/>
      <c r="GY43" s="424"/>
      <c r="GZ43" s="424"/>
      <c r="HA43" s="424"/>
      <c r="HB43" s="424"/>
      <c r="HC43" s="424"/>
      <c r="HD43" s="424"/>
      <c r="HE43" s="424"/>
      <c r="HF43" s="424"/>
      <c r="HG43" s="424"/>
      <c r="HH43" s="424"/>
      <c r="HI43" s="424"/>
      <c r="HJ43" s="424"/>
      <c r="HK43" s="424"/>
      <c r="HL43" s="424"/>
      <c r="HM43" s="424"/>
      <c r="HN43" s="424"/>
      <c r="HO43" s="424"/>
      <c r="HP43" s="424"/>
      <c r="HQ43" s="424"/>
      <c r="HR43" s="424"/>
      <c r="HS43" s="424"/>
      <c r="HT43" s="424"/>
      <c r="HU43" s="424"/>
      <c r="HV43" s="424"/>
      <c r="HW43" s="424"/>
      <c r="HX43" s="424"/>
      <c r="HY43" s="424"/>
      <c r="HZ43" s="424"/>
      <c r="IA43" s="424"/>
      <c r="IB43" s="424"/>
      <c r="IC43" s="424"/>
      <c r="ID43" s="424"/>
      <c r="IE43" s="424"/>
      <c r="IF43" s="424"/>
      <c r="IG43" s="424"/>
      <c r="IH43" s="424"/>
      <c r="II43" s="424"/>
      <c r="IJ43" s="424"/>
      <c r="IK43" s="424"/>
      <c r="IL43" s="424"/>
    </row>
    <row r="44" ht="60" spans="1:246">
      <c r="A44" s="557" t="s">
        <v>500</v>
      </c>
      <c r="B44" s="878" t="s">
        <v>501</v>
      </c>
      <c r="C44" s="879" t="s">
        <v>426</v>
      </c>
      <c r="D44" s="805">
        <v>100</v>
      </c>
      <c r="E44" s="472">
        <v>115000</v>
      </c>
      <c r="F44" s="858">
        <f t="shared" si="0"/>
        <v>10350</v>
      </c>
      <c r="G44" s="858">
        <f t="shared" si="1"/>
        <v>10350</v>
      </c>
      <c r="H44" s="472">
        <f t="shared" si="2"/>
        <v>135700</v>
      </c>
      <c r="I44" s="472">
        <f t="shared" si="3"/>
        <v>13570000</v>
      </c>
      <c r="J44" s="877" t="s">
        <v>491</v>
      </c>
      <c r="K44" s="424" t="s">
        <v>268</v>
      </c>
      <c r="L44" s="533">
        <f t="shared" si="4"/>
        <v>13570000</v>
      </c>
      <c r="M44" s="424"/>
      <c r="N44" s="424"/>
      <c r="O44" s="424"/>
      <c r="P44" s="860">
        <f t="shared" si="5"/>
        <v>13570000</v>
      </c>
      <c r="Q44" s="860">
        <f t="shared" si="6"/>
        <v>0</v>
      </c>
      <c r="R44" s="424"/>
      <c r="S44" s="424"/>
      <c r="T44" s="424"/>
      <c r="U44" s="424"/>
      <c r="V44" s="424"/>
      <c r="W44" s="424"/>
      <c r="X44" s="424"/>
      <c r="Y44" s="424"/>
      <c r="Z44" s="424"/>
      <c r="AA44" s="424"/>
      <c r="AB44" s="424"/>
      <c r="AC44" s="424"/>
      <c r="AD44" s="424"/>
      <c r="AE44" s="424"/>
      <c r="AF44" s="424"/>
      <c r="AG44" s="424"/>
      <c r="AH44" s="424"/>
      <c r="AI44" s="424"/>
      <c r="AJ44" s="424"/>
      <c r="AK44" s="424"/>
      <c r="AL44" s="424"/>
      <c r="AM44" s="424"/>
      <c r="AN44" s="424"/>
      <c r="AO44" s="424"/>
      <c r="AP44" s="424"/>
      <c r="AQ44" s="424"/>
      <c r="AR44" s="424"/>
      <c r="AS44" s="424"/>
      <c r="AT44" s="424"/>
      <c r="AU44" s="424"/>
      <c r="AV44" s="424"/>
      <c r="AW44" s="424"/>
      <c r="AX44" s="424"/>
      <c r="AY44" s="424"/>
      <c r="AZ44" s="424"/>
      <c r="BA44" s="424"/>
      <c r="BB44" s="424"/>
      <c r="BC44" s="424"/>
      <c r="BD44" s="424"/>
      <c r="BE44" s="424"/>
      <c r="BF44" s="424"/>
      <c r="BG44" s="424"/>
      <c r="BH44" s="424"/>
      <c r="BI44" s="424"/>
      <c r="BJ44" s="424"/>
      <c r="BK44" s="424"/>
      <c r="BL44" s="424"/>
      <c r="BM44" s="424"/>
      <c r="BN44" s="424"/>
      <c r="BO44" s="424"/>
      <c r="BP44" s="424"/>
      <c r="BQ44" s="424"/>
      <c r="BR44" s="424"/>
      <c r="BS44" s="424"/>
      <c r="BT44" s="424"/>
      <c r="BU44" s="424"/>
      <c r="BV44" s="424"/>
      <c r="BW44" s="424"/>
      <c r="BX44" s="424"/>
      <c r="BY44" s="424"/>
      <c r="BZ44" s="424"/>
      <c r="CA44" s="424"/>
      <c r="CB44" s="424"/>
      <c r="CC44" s="424"/>
      <c r="CD44" s="424"/>
      <c r="CE44" s="424"/>
      <c r="CF44" s="424"/>
      <c r="CG44" s="424"/>
      <c r="CH44" s="424"/>
      <c r="CI44" s="424"/>
      <c r="CJ44" s="424"/>
      <c r="CK44" s="424"/>
      <c r="CL44" s="424"/>
      <c r="CM44" s="424"/>
      <c r="CN44" s="424"/>
      <c r="CO44" s="424"/>
      <c r="CP44" s="424"/>
      <c r="CQ44" s="424"/>
      <c r="CR44" s="424"/>
      <c r="CS44" s="424"/>
      <c r="CT44" s="424"/>
      <c r="CU44" s="424"/>
      <c r="CV44" s="424"/>
      <c r="CW44" s="424"/>
      <c r="CX44" s="424"/>
      <c r="CY44" s="424"/>
      <c r="CZ44" s="424"/>
      <c r="DA44" s="424"/>
      <c r="DB44" s="424"/>
      <c r="DC44" s="424"/>
      <c r="DD44" s="424"/>
      <c r="DE44" s="424"/>
      <c r="DF44" s="424"/>
      <c r="DG44" s="424"/>
      <c r="DH44" s="424"/>
      <c r="DI44" s="424"/>
      <c r="DJ44" s="424"/>
      <c r="DK44" s="424"/>
      <c r="DL44" s="424"/>
      <c r="DM44" s="424"/>
      <c r="DN44" s="424"/>
      <c r="DO44" s="424"/>
      <c r="DP44" s="424"/>
      <c r="DQ44" s="424"/>
      <c r="DR44" s="424"/>
      <c r="DS44" s="424"/>
      <c r="DT44" s="424"/>
      <c r="DU44" s="424"/>
      <c r="DV44" s="424"/>
      <c r="DW44" s="424"/>
      <c r="DX44" s="424"/>
      <c r="DY44" s="424"/>
      <c r="DZ44" s="424"/>
      <c r="EA44" s="424"/>
      <c r="EB44" s="424"/>
      <c r="EC44" s="424"/>
      <c r="ED44" s="424"/>
      <c r="EE44" s="424"/>
      <c r="EF44" s="424"/>
      <c r="EG44" s="424"/>
      <c r="EH44" s="424"/>
      <c r="EI44" s="424"/>
      <c r="EJ44" s="424"/>
      <c r="EK44" s="424"/>
      <c r="EL44" s="424"/>
      <c r="EM44" s="424"/>
      <c r="EN44" s="424"/>
      <c r="EO44" s="424"/>
      <c r="EP44" s="424"/>
      <c r="EQ44" s="424"/>
      <c r="ER44" s="424"/>
      <c r="ES44" s="424"/>
      <c r="ET44" s="424"/>
      <c r="EU44" s="424"/>
      <c r="EV44" s="424"/>
      <c r="EW44" s="424"/>
      <c r="EX44" s="424"/>
      <c r="EY44" s="424"/>
      <c r="EZ44" s="424"/>
      <c r="FA44" s="424"/>
      <c r="FB44" s="424"/>
      <c r="FC44" s="424"/>
      <c r="FD44" s="424"/>
      <c r="FE44" s="424"/>
      <c r="FF44" s="424"/>
      <c r="FG44" s="424"/>
      <c r="FH44" s="424"/>
      <c r="FI44" s="424"/>
      <c r="FJ44" s="424"/>
      <c r="FK44" s="424"/>
      <c r="FL44" s="424"/>
      <c r="FM44" s="424"/>
      <c r="FN44" s="424"/>
      <c r="FO44" s="424"/>
      <c r="FP44" s="424"/>
      <c r="FQ44" s="424"/>
      <c r="FR44" s="424"/>
      <c r="FS44" s="424"/>
      <c r="FT44" s="424"/>
      <c r="FU44" s="424"/>
      <c r="FV44" s="424"/>
      <c r="FW44" s="424"/>
      <c r="FX44" s="424"/>
      <c r="FY44" s="424"/>
      <c r="FZ44" s="424"/>
      <c r="GA44" s="424"/>
      <c r="GB44" s="424"/>
      <c r="GC44" s="424"/>
      <c r="GD44" s="424"/>
      <c r="GE44" s="424"/>
      <c r="GF44" s="424"/>
      <c r="GG44" s="424"/>
      <c r="GH44" s="424"/>
      <c r="GI44" s="424"/>
      <c r="GJ44" s="424"/>
      <c r="GK44" s="424"/>
      <c r="GL44" s="424"/>
      <c r="GM44" s="424"/>
      <c r="GN44" s="424"/>
      <c r="GO44" s="424"/>
      <c r="GP44" s="424"/>
      <c r="GQ44" s="424"/>
      <c r="GR44" s="424"/>
      <c r="GS44" s="424"/>
      <c r="GT44" s="424"/>
      <c r="GU44" s="424"/>
      <c r="GV44" s="424"/>
      <c r="GW44" s="424"/>
      <c r="GX44" s="424"/>
      <c r="GY44" s="424"/>
      <c r="GZ44" s="424"/>
      <c r="HA44" s="424"/>
      <c r="HB44" s="424"/>
      <c r="HC44" s="424"/>
      <c r="HD44" s="424"/>
      <c r="HE44" s="424"/>
      <c r="HF44" s="424"/>
      <c r="HG44" s="424"/>
      <c r="HH44" s="424"/>
      <c r="HI44" s="424"/>
      <c r="HJ44" s="424"/>
      <c r="HK44" s="424"/>
      <c r="HL44" s="424"/>
      <c r="HM44" s="424"/>
      <c r="HN44" s="424"/>
      <c r="HO44" s="424"/>
      <c r="HP44" s="424"/>
      <c r="HQ44" s="424"/>
      <c r="HR44" s="424"/>
      <c r="HS44" s="424"/>
      <c r="HT44" s="424"/>
      <c r="HU44" s="424"/>
      <c r="HV44" s="424"/>
      <c r="HW44" s="424"/>
      <c r="HX44" s="424"/>
      <c r="HY44" s="424"/>
      <c r="HZ44" s="424"/>
      <c r="IA44" s="424"/>
      <c r="IB44" s="424"/>
      <c r="IC44" s="424"/>
      <c r="ID44" s="424"/>
      <c r="IE44" s="424"/>
      <c r="IF44" s="424"/>
      <c r="IG44" s="424"/>
      <c r="IH44" s="424"/>
      <c r="II44" s="424"/>
      <c r="IJ44" s="424"/>
      <c r="IK44" s="424"/>
      <c r="IL44" s="424"/>
    </row>
    <row r="45" ht="62.25" customHeight="1" spans="1:246">
      <c r="A45" s="557" t="s">
        <v>502</v>
      </c>
      <c r="B45" s="878" t="s">
        <v>503</v>
      </c>
      <c r="C45" s="879" t="s">
        <v>273</v>
      </c>
      <c r="D45" s="805">
        <f>100*2</f>
        <v>200</v>
      </c>
      <c r="E45" s="472">
        <f>1885+590</f>
        <v>2475</v>
      </c>
      <c r="F45" s="858">
        <f t="shared" si="0"/>
        <v>222.75</v>
      </c>
      <c r="G45" s="858">
        <f t="shared" si="1"/>
        <v>222.75</v>
      </c>
      <c r="H45" s="472">
        <f t="shared" si="2"/>
        <v>2920.5</v>
      </c>
      <c r="I45" s="472">
        <f t="shared" si="3"/>
        <v>584100</v>
      </c>
      <c r="J45" s="877" t="s">
        <v>504</v>
      </c>
      <c r="K45" s="424" t="s">
        <v>268</v>
      </c>
      <c r="L45" s="533">
        <f t="shared" si="4"/>
        <v>584100</v>
      </c>
      <c r="M45" s="424"/>
      <c r="N45" s="424"/>
      <c r="O45" s="424"/>
      <c r="P45" s="860">
        <f t="shared" si="5"/>
        <v>584100</v>
      </c>
      <c r="Q45" s="860">
        <f t="shared" si="6"/>
        <v>0</v>
      </c>
      <c r="R45" s="424"/>
      <c r="S45" s="424"/>
      <c r="T45" s="424"/>
      <c r="U45" s="424"/>
      <c r="V45" s="424"/>
      <c r="W45" s="424"/>
      <c r="X45" s="424"/>
      <c r="Y45" s="424"/>
      <c r="Z45" s="424"/>
      <c r="AA45" s="424"/>
      <c r="AB45" s="424"/>
      <c r="AC45" s="424"/>
      <c r="AD45" s="424"/>
      <c r="AE45" s="424"/>
      <c r="AF45" s="424"/>
      <c r="AG45" s="424"/>
      <c r="AH45" s="424"/>
      <c r="AI45" s="424"/>
      <c r="AJ45" s="424"/>
      <c r="AK45" s="424"/>
      <c r="AL45" s="424"/>
      <c r="AM45" s="424"/>
      <c r="AN45" s="424"/>
      <c r="AO45" s="424"/>
      <c r="AP45" s="424"/>
      <c r="AQ45" s="424"/>
      <c r="AR45" s="424"/>
      <c r="AS45" s="424"/>
      <c r="AT45" s="424"/>
      <c r="AU45" s="424"/>
      <c r="AV45" s="424"/>
      <c r="AW45" s="424"/>
      <c r="AX45" s="424"/>
      <c r="AY45" s="424"/>
      <c r="AZ45" s="424"/>
      <c r="BA45" s="424"/>
      <c r="BB45" s="424"/>
      <c r="BC45" s="424"/>
      <c r="BD45" s="424"/>
      <c r="BE45" s="424"/>
      <c r="BF45" s="424"/>
      <c r="BG45" s="424"/>
      <c r="BH45" s="424"/>
      <c r="BI45" s="424"/>
      <c r="BJ45" s="424"/>
      <c r="BK45" s="424"/>
      <c r="BL45" s="424"/>
      <c r="BM45" s="424"/>
      <c r="BN45" s="424"/>
      <c r="BO45" s="424"/>
      <c r="BP45" s="424"/>
      <c r="BQ45" s="424"/>
      <c r="BR45" s="424"/>
      <c r="BS45" s="424"/>
      <c r="BT45" s="424"/>
      <c r="BU45" s="424"/>
      <c r="BV45" s="424"/>
      <c r="BW45" s="424"/>
      <c r="BX45" s="424"/>
      <c r="BY45" s="424"/>
      <c r="BZ45" s="424"/>
      <c r="CA45" s="424"/>
      <c r="CB45" s="424"/>
      <c r="CC45" s="424"/>
      <c r="CD45" s="424"/>
      <c r="CE45" s="424"/>
      <c r="CF45" s="424"/>
      <c r="CG45" s="424"/>
      <c r="CH45" s="424"/>
      <c r="CI45" s="424"/>
      <c r="CJ45" s="424"/>
      <c r="CK45" s="424"/>
      <c r="CL45" s="424"/>
      <c r="CM45" s="424"/>
      <c r="CN45" s="424"/>
      <c r="CO45" s="424"/>
      <c r="CP45" s="424"/>
      <c r="CQ45" s="424"/>
      <c r="CR45" s="424"/>
      <c r="CS45" s="424"/>
      <c r="CT45" s="424"/>
      <c r="CU45" s="424"/>
      <c r="CV45" s="424"/>
      <c r="CW45" s="424"/>
      <c r="CX45" s="424"/>
      <c r="CY45" s="424"/>
      <c r="CZ45" s="424"/>
      <c r="DA45" s="424"/>
      <c r="DB45" s="424"/>
      <c r="DC45" s="424"/>
      <c r="DD45" s="424"/>
      <c r="DE45" s="424"/>
      <c r="DF45" s="424"/>
      <c r="DG45" s="424"/>
      <c r="DH45" s="424"/>
      <c r="DI45" s="424"/>
      <c r="DJ45" s="424"/>
      <c r="DK45" s="424"/>
      <c r="DL45" s="424"/>
      <c r="DM45" s="424"/>
      <c r="DN45" s="424"/>
      <c r="DO45" s="424"/>
      <c r="DP45" s="424"/>
      <c r="DQ45" s="424"/>
      <c r="DR45" s="424"/>
      <c r="DS45" s="424"/>
      <c r="DT45" s="424"/>
      <c r="DU45" s="424"/>
      <c r="DV45" s="424"/>
      <c r="DW45" s="424"/>
      <c r="DX45" s="424"/>
      <c r="DY45" s="424"/>
      <c r="DZ45" s="424"/>
      <c r="EA45" s="424"/>
      <c r="EB45" s="424"/>
      <c r="EC45" s="424"/>
      <c r="ED45" s="424"/>
      <c r="EE45" s="424"/>
      <c r="EF45" s="424"/>
      <c r="EG45" s="424"/>
      <c r="EH45" s="424"/>
      <c r="EI45" s="424"/>
      <c r="EJ45" s="424"/>
      <c r="EK45" s="424"/>
      <c r="EL45" s="424"/>
      <c r="EM45" s="424"/>
      <c r="EN45" s="424"/>
      <c r="EO45" s="424"/>
      <c r="EP45" s="424"/>
      <c r="EQ45" s="424"/>
      <c r="ER45" s="424"/>
      <c r="ES45" s="424"/>
      <c r="ET45" s="424"/>
      <c r="EU45" s="424"/>
      <c r="EV45" s="424"/>
      <c r="EW45" s="424"/>
      <c r="EX45" s="424"/>
      <c r="EY45" s="424"/>
      <c r="EZ45" s="424"/>
      <c r="FA45" s="424"/>
      <c r="FB45" s="424"/>
      <c r="FC45" s="424"/>
      <c r="FD45" s="424"/>
      <c r="FE45" s="424"/>
      <c r="FF45" s="424"/>
      <c r="FG45" s="424"/>
      <c r="FH45" s="424"/>
      <c r="FI45" s="424"/>
      <c r="FJ45" s="424"/>
      <c r="FK45" s="424"/>
      <c r="FL45" s="424"/>
      <c r="FM45" s="424"/>
      <c r="FN45" s="424"/>
      <c r="FO45" s="424"/>
      <c r="FP45" s="424"/>
      <c r="FQ45" s="424"/>
      <c r="FR45" s="424"/>
      <c r="FS45" s="424"/>
      <c r="FT45" s="424"/>
      <c r="FU45" s="424"/>
      <c r="FV45" s="424"/>
      <c r="FW45" s="424"/>
      <c r="FX45" s="424"/>
      <c r="FY45" s="424"/>
      <c r="FZ45" s="424"/>
      <c r="GA45" s="424"/>
      <c r="GB45" s="424"/>
      <c r="GC45" s="424"/>
      <c r="GD45" s="424"/>
      <c r="GE45" s="424"/>
      <c r="GF45" s="424"/>
      <c r="GG45" s="424"/>
      <c r="GH45" s="424"/>
      <c r="GI45" s="424"/>
      <c r="GJ45" s="424"/>
      <c r="GK45" s="424"/>
      <c r="GL45" s="424"/>
      <c r="GM45" s="424"/>
      <c r="GN45" s="424"/>
      <c r="GO45" s="424"/>
      <c r="GP45" s="424"/>
      <c r="GQ45" s="424"/>
      <c r="GR45" s="424"/>
      <c r="GS45" s="424"/>
      <c r="GT45" s="424"/>
      <c r="GU45" s="424"/>
      <c r="GV45" s="424"/>
      <c r="GW45" s="424"/>
      <c r="GX45" s="424"/>
      <c r="GY45" s="424"/>
      <c r="GZ45" s="424"/>
      <c r="HA45" s="424"/>
      <c r="HB45" s="424"/>
      <c r="HC45" s="424"/>
      <c r="HD45" s="424"/>
      <c r="HE45" s="424"/>
      <c r="HF45" s="424"/>
      <c r="HG45" s="424"/>
      <c r="HH45" s="424"/>
      <c r="HI45" s="424"/>
      <c r="HJ45" s="424"/>
      <c r="HK45" s="424"/>
      <c r="HL45" s="424"/>
      <c r="HM45" s="424"/>
      <c r="HN45" s="424"/>
      <c r="HO45" s="424"/>
      <c r="HP45" s="424"/>
      <c r="HQ45" s="424"/>
      <c r="HR45" s="424"/>
      <c r="HS45" s="424"/>
      <c r="HT45" s="424"/>
      <c r="HU45" s="424"/>
      <c r="HV45" s="424"/>
      <c r="HW45" s="424"/>
      <c r="HX45" s="424"/>
      <c r="HY45" s="424"/>
      <c r="HZ45" s="424"/>
      <c r="IA45" s="424"/>
      <c r="IB45" s="424"/>
      <c r="IC45" s="424"/>
      <c r="ID45" s="424"/>
      <c r="IE45" s="424"/>
      <c r="IF45" s="424"/>
      <c r="IG45" s="424"/>
      <c r="IH45" s="424"/>
      <c r="II45" s="424"/>
      <c r="IJ45" s="424"/>
      <c r="IK45" s="424"/>
      <c r="IL45" s="424"/>
    </row>
    <row r="46" ht="25.5" customHeight="1" spans="1:246">
      <c r="A46" s="557"/>
      <c r="B46" s="880" t="s">
        <v>505</v>
      </c>
      <c r="C46" s="881"/>
      <c r="D46" s="881"/>
      <c r="E46" s="881"/>
      <c r="F46" s="881"/>
      <c r="G46" s="881"/>
      <c r="H46" s="882"/>
      <c r="I46" s="883">
        <f>SUM(I11:I45)</f>
        <v>625711401.878644</v>
      </c>
      <c r="J46" s="877"/>
      <c r="K46" s="424"/>
      <c r="L46" s="424"/>
      <c r="M46" s="424"/>
      <c r="N46" s="424"/>
      <c r="O46" s="424"/>
      <c r="P46" s="860">
        <f>SUM(P11:P45)</f>
        <v>625711401.878644</v>
      </c>
      <c r="Q46" s="860">
        <f t="shared" si="6"/>
        <v>0</v>
      </c>
      <c r="R46" s="424"/>
      <c r="S46" s="424"/>
      <c r="T46" s="424"/>
      <c r="U46" s="424"/>
      <c r="V46" s="424"/>
      <c r="W46" s="424"/>
      <c r="X46" s="424"/>
      <c r="Y46" s="424"/>
      <c r="Z46" s="424"/>
      <c r="AA46" s="424"/>
      <c r="AB46" s="424"/>
      <c r="AC46" s="424"/>
      <c r="AD46" s="424"/>
      <c r="AE46" s="424"/>
      <c r="AF46" s="424"/>
      <c r="AG46" s="424"/>
      <c r="AH46" s="424"/>
      <c r="AI46" s="424"/>
      <c r="AJ46" s="424"/>
      <c r="AK46" s="424"/>
      <c r="AL46" s="424"/>
      <c r="AM46" s="424"/>
      <c r="AN46" s="424"/>
      <c r="AO46" s="424"/>
      <c r="AP46" s="424"/>
      <c r="AQ46" s="424"/>
      <c r="AR46" s="424"/>
      <c r="AS46" s="424"/>
      <c r="AT46" s="424"/>
      <c r="AU46" s="424"/>
      <c r="AV46" s="424"/>
      <c r="AW46" s="424"/>
      <c r="AX46" s="424"/>
      <c r="AY46" s="424"/>
      <c r="AZ46" s="424"/>
      <c r="BA46" s="424"/>
      <c r="BB46" s="424"/>
      <c r="BC46" s="424"/>
      <c r="BD46" s="424"/>
      <c r="BE46" s="424"/>
      <c r="BF46" s="424"/>
      <c r="BG46" s="424"/>
      <c r="BH46" s="424"/>
      <c r="BI46" s="424"/>
      <c r="BJ46" s="424"/>
      <c r="BK46" s="424"/>
      <c r="BL46" s="424"/>
      <c r="BM46" s="424"/>
      <c r="BN46" s="424"/>
      <c r="BO46" s="424"/>
      <c r="BP46" s="424"/>
      <c r="BQ46" s="424"/>
      <c r="BR46" s="424"/>
      <c r="BS46" s="424"/>
      <c r="BT46" s="424"/>
      <c r="BU46" s="424"/>
      <c r="BV46" s="424"/>
      <c r="BW46" s="424"/>
      <c r="BX46" s="424"/>
      <c r="BY46" s="424"/>
      <c r="BZ46" s="424"/>
      <c r="CA46" s="424"/>
      <c r="CB46" s="424"/>
      <c r="CC46" s="424"/>
      <c r="CD46" s="424"/>
      <c r="CE46" s="424"/>
      <c r="CF46" s="424"/>
      <c r="CG46" s="424"/>
      <c r="CH46" s="424"/>
      <c r="CI46" s="424"/>
      <c r="CJ46" s="424"/>
      <c r="CK46" s="424"/>
      <c r="CL46" s="424"/>
      <c r="CM46" s="424"/>
      <c r="CN46" s="424"/>
      <c r="CO46" s="424"/>
      <c r="CP46" s="424"/>
      <c r="CQ46" s="424"/>
      <c r="CR46" s="424"/>
      <c r="CS46" s="424"/>
      <c r="CT46" s="424"/>
      <c r="CU46" s="424"/>
      <c r="CV46" s="424"/>
      <c r="CW46" s="424"/>
      <c r="CX46" s="424"/>
      <c r="CY46" s="424"/>
      <c r="CZ46" s="424"/>
      <c r="DA46" s="424"/>
      <c r="DB46" s="424"/>
      <c r="DC46" s="424"/>
      <c r="DD46" s="424"/>
      <c r="DE46" s="424"/>
      <c r="DF46" s="424"/>
      <c r="DG46" s="424"/>
      <c r="DH46" s="424"/>
      <c r="DI46" s="424"/>
      <c r="DJ46" s="424"/>
      <c r="DK46" s="424"/>
      <c r="DL46" s="424"/>
      <c r="DM46" s="424"/>
      <c r="DN46" s="424"/>
      <c r="DO46" s="424"/>
      <c r="DP46" s="424"/>
      <c r="DQ46" s="424"/>
      <c r="DR46" s="424"/>
      <c r="DS46" s="424"/>
      <c r="DT46" s="424"/>
      <c r="DU46" s="424"/>
      <c r="DV46" s="424"/>
      <c r="DW46" s="424"/>
      <c r="DX46" s="424"/>
      <c r="DY46" s="424"/>
      <c r="DZ46" s="424"/>
      <c r="EA46" s="424"/>
      <c r="EB46" s="424"/>
      <c r="EC46" s="424"/>
      <c r="ED46" s="424"/>
      <c r="EE46" s="424"/>
      <c r="EF46" s="424"/>
      <c r="EG46" s="424"/>
      <c r="EH46" s="424"/>
      <c r="EI46" s="424"/>
      <c r="EJ46" s="424"/>
      <c r="EK46" s="424"/>
      <c r="EL46" s="424"/>
      <c r="EM46" s="424"/>
      <c r="EN46" s="424"/>
      <c r="EO46" s="424"/>
      <c r="EP46" s="424"/>
      <c r="EQ46" s="424"/>
      <c r="ER46" s="424"/>
      <c r="ES46" s="424"/>
      <c r="ET46" s="424"/>
      <c r="EU46" s="424"/>
      <c r="EV46" s="424"/>
      <c r="EW46" s="424"/>
      <c r="EX46" s="424"/>
      <c r="EY46" s="424"/>
      <c r="EZ46" s="424"/>
      <c r="FA46" s="424"/>
      <c r="FB46" s="424"/>
      <c r="FC46" s="424"/>
      <c r="FD46" s="424"/>
      <c r="FE46" s="424"/>
      <c r="FF46" s="424"/>
      <c r="FG46" s="424"/>
      <c r="FH46" s="424"/>
      <c r="FI46" s="424"/>
      <c r="FJ46" s="424"/>
      <c r="FK46" s="424"/>
      <c r="FL46" s="424"/>
      <c r="FM46" s="424"/>
      <c r="FN46" s="424"/>
      <c r="FO46" s="424"/>
      <c r="FP46" s="424"/>
      <c r="FQ46" s="424"/>
      <c r="FR46" s="424"/>
      <c r="FS46" s="424"/>
      <c r="FT46" s="424"/>
      <c r="FU46" s="424"/>
      <c r="FV46" s="424"/>
      <c r="FW46" s="424"/>
      <c r="FX46" s="424"/>
      <c r="FY46" s="424"/>
      <c r="FZ46" s="424"/>
      <c r="GA46" s="424"/>
      <c r="GB46" s="424"/>
      <c r="GC46" s="424"/>
      <c r="GD46" s="424"/>
      <c r="GE46" s="424"/>
      <c r="GF46" s="424"/>
      <c r="GG46" s="424"/>
      <c r="GH46" s="424"/>
      <c r="GI46" s="424"/>
      <c r="GJ46" s="424"/>
      <c r="GK46" s="424"/>
      <c r="GL46" s="424"/>
      <c r="GM46" s="424"/>
      <c r="GN46" s="424"/>
      <c r="GO46" s="424"/>
      <c r="GP46" s="424"/>
      <c r="GQ46" s="424"/>
      <c r="GR46" s="424"/>
      <c r="GS46" s="424"/>
      <c r="GT46" s="424"/>
      <c r="GU46" s="424"/>
      <c r="GV46" s="424"/>
      <c r="GW46" s="424"/>
      <c r="GX46" s="424"/>
      <c r="GY46" s="424"/>
      <c r="GZ46" s="424"/>
      <c r="HA46" s="424"/>
      <c r="HB46" s="424"/>
      <c r="HC46" s="424"/>
      <c r="HD46" s="424"/>
      <c r="HE46" s="424"/>
      <c r="HF46" s="424"/>
      <c r="HG46" s="424"/>
      <c r="HH46" s="424"/>
      <c r="HI46" s="424"/>
      <c r="HJ46" s="424"/>
      <c r="HK46" s="424"/>
      <c r="HL46" s="424"/>
      <c r="HM46" s="424"/>
      <c r="HN46" s="424"/>
      <c r="HO46" s="424"/>
      <c r="HP46" s="424"/>
      <c r="HQ46" s="424"/>
      <c r="HR46" s="424"/>
      <c r="HS46" s="424"/>
      <c r="HT46" s="424"/>
      <c r="HU46" s="424"/>
      <c r="HV46" s="424"/>
      <c r="HW46" s="424"/>
      <c r="HX46" s="424"/>
      <c r="HY46" s="424"/>
      <c r="HZ46" s="424"/>
      <c r="IA46" s="424"/>
      <c r="IB46" s="424"/>
      <c r="IC46" s="424"/>
      <c r="ID46" s="424"/>
      <c r="IE46" s="424"/>
      <c r="IF46" s="424"/>
      <c r="IG46" s="424"/>
      <c r="IH46" s="424"/>
      <c r="II46" s="424"/>
      <c r="IJ46" s="424"/>
      <c r="IK46" s="424"/>
      <c r="IL46" s="424"/>
    </row>
    <row r="49" spans="4:12">
      <c r="D49" s="884"/>
      <c r="E49" s="884">
        <f t="shared" ref="E49:H49" si="7">SUM(E11:E45)</f>
        <v>3263873.25</v>
      </c>
      <c r="F49" s="884">
        <f t="shared" si="7"/>
        <v>293748.5925</v>
      </c>
      <c r="G49" s="884">
        <f t="shared" si="7"/>
        <v>293748.5925</v>
      </c>
      <c r="H49" s="884">
        <f t="shared" si="7"/>
        <v>3851370.435</v>
      </c>
      <c r="L49" s="884">
        <f t="shared" ref="L49" si="8">SUM(L11:L45)</f>
        <v>625711401.878644</v>
      </c>
    </row>
    <row r="51" spans="4:12">
      <c r="F51" s="885">
        <f>+F49/E49</f>
        <v>0.09</v>
      </c>
      <c r="G51" s="885">
        <f>+G49/E49</f>
        <v>0.09</v>
      </c>
      <c r="H51" s="885">
        <f>+H49/E49</f>
        <v>1.18</v>
      </c>
    </row>
    <row r="52" spans="4:12">
      <c r="F52" s="129"/>
      <c r="G52" s="129"/>
      <c r="H52" s="129"/>
    </row>
  </sheetData>
  <mergeCells count="20">
    <mergeCell ref="B1:J1"/>
    <mergeCell ref="A2:C2"/>
    <mergeCell ref="D2:J2"/>
    <mergeCell ref="A3:C3"/>
    <mergeCell ref="D3:J3"/>
    <mergeCell ref="A4:C4"/>
    <mergeCell ref="D4:J4"/>
    <mergeCell ref="E5:J5"/>
    <mergeCell ref="B46:H46"/>
    <mergeCell ref="A5:A7"/>
    <mergeCell ref="B6:B7"/>
    <mergeCell ref="C5:C7"/>
    <mergeCell ref="D6:D7"/>
    <mergeCell ref="E6:E7"/>
    <mergeCell ref="F6:F7"/>
    <mergeCell ref="G6:G7"/>
    <mergeCell ref="H6:H7"/>
    <mergeCell ref="I6:I7"/>
    <mergeCell ref="J6:J7"/>
    <mergeCell ref="J40:J41"/>
  </mergeCells>
  <dataValidations count="1">
    <dataValidation allowBlank="1" showInputMessage="1" showErrorMessage="1" prompt="Enter numeric values only" sqref="IP65355:IP65467 IP130891:IP131003 IP196427:IP196539 IP261963:IP262075 IP327499:IP327611 IP393035:IP393147 IP458571:IP458683 IP524107:IP524219 IP589643:IP589755 IP655179:IP655291 IP720715:IP720827 IP786251:IP786363 IP851787:IP851899 IP917323:IP917435 IP982859:IP982971 SL65355:SL65467 SL130891:SL131003 SL196427:SL196539 SL261963:SL262075 SL327499:SL327611 SL393035:SL393147 SL458571:SL458683 SL524107:SL524219 SL589643:SL589755 SL655179:SL655291 SL720715:SL720827 SL786251:SL786363 SL851787:SL851899 SL917323:SL917435 SL982859:SL982971 ACH65355:ACH65467 ACH130891:ACH131003 ACH196427:ACH196539 ACH261963:ACH262075 ACH327499:ACH327611 ACH393035:ACH393147 ACH458571:ACH458683 ACH524107:ACH524219 ACH589643:ACH589755 ACH655179:ACH655291 ACH720715:ACH720827 ACH786251:ACH786363 ACH851787:ACH851899 ACH917323:ACH917435 ACH982859:ACH982971 AMD65355:AMD65467 AMD130891:AMD131003 AMD196427:AMD196539 AMD261963:AMD262075 AMD327499:AMD327611 AMD393035:AMD393147 AMD458571:AMD458683 AMD524107:AMD524219 AMD589643:AMD589755 AMD655179:AMD655291 AMD720715:AMD720827 AMD786251:AMD786363 AMD851787:AMD851899 AMD917323:AMD917435 AMD982859:AMD982971 AVZ65355:AVZ65467 AVZ130891:AVZ131003 AVZ196427:AVZ196539 AVZ261963:AVZ262075 AVZ327499:AVZ327611 AVZ393035:AVZ393147 AVZ458571:AVZ458683 AVZ524107:AVZ524219 AVZ589643:AVZ589755 AVZ655179:AVZ655291 AVZ720715:AVZ720827 AVZ786251:AVZ786363 AVZ851787:AVZ851899 AVZ917323:AVZ917435 AVZ982859:AVZ982971 BFV65355:BFV65467 BFV130891:BFV131003 BFV196427:BFV196539 BFV261963:BFV262075 BFV327499:BFV327611 BFV393035:BFV393147 BFV458571:BFV458683 BFV524107:BFV524219 BFV589643:BFV589755 BFV655179:BFV655291 BFV720715:BFV720827 BFV786251:BFV786363 BFV851787:BFV851899 BFV917323:BFV917435 BFV982859:BFV982971 BPR65355:BPR65467 BPR130891:BPR131003 BPR196427:BPR196539 BPR261963:BPR262075 BPR327499:BPR327611 BPR393035:BPR393147 BPR458571:BPR458683 BPR524107:BPR524219 BPR589643:BPR589755 BPR655179:BPR655291 BPR720715:BPR720827 BPR786251:BPR786363 BPR851787:BPR851899 BPR917323:BPR917435 BPR982859:BPR982971 BZN65355:BZN65467 BZN130891:BZN131003 BZN196427:BZN196539 BZN261963:BZN262075 BZN327499:BZN327611 BZN393035:BZN393147 BZN458571:BZN458683 BZN524107:BZN524219 BZN589643:BZN589755 BZN655179:BZN655291 BZN720715:BZN720827 BZN786251:BZN786363 BZN851787:BZN851899 BZN917323:BZN917435 BZN982859:BZN982971 CJJ65355:CJJ65467 CJJ130891:CJJ131003 CJJ196427:CJJ196539 CJJ261963:CJJ262075 CJJ327499:CJJ327611 CJJ393035:CJJ393147 CJJ458571:CJJ458683 CJJ524107:CJJ524219 CJJ589643:CJJ589755 CJJ655179:CJJ655291 CJJ720715:CJJ720827 CJJ786251:CJJ786363 CJJ851787:CJJ851899 CJJ917323:CJJ917435 CJJ982859:CJJ982971 CTF65355:CTF65467 CTF130891:CTF131003 CTF196427:CTF196539 CTF261963:CTF262075 CTF327499:CTF327611 CTF393035:CTF393147 CTF458571:CTF458683 CTF524107:CTF524219 CTF589643:CTF589755 CTF655179:CTF655291 CTF720715:CTF720827 CTF786251:CTF786363 CTF851787:CTF851899 CTF917323:CTF917435 CTF982859:CTF982971 DDB65355:DDB65467 DDB130891:DDB131003 DDB196427:DDB196539 DDB261963:DDB262075 DDB327499:DDB327611 DDB393035:DDB393147 DDB458571:DDB458683 DDB524107:DDB524219 DDB589643:DDB589755 DDB655179:DDB655291 DDB720715:DDB720827 DDB786251:DDB786363 DDB851787:DDB851899 DDB917323:DDB917435 DDB982859:DDB982971 DMX65355:DMX65467 DMX130891:DMX131003 DMX196427:DMX196539 DMX261963:DMX262075 DMX327499:DMX327611 DMX393035:DMX393147 DMX458571:DMX458683 DMX524107:DMX524219 DMX589643:DMX589755 DMX655179:DMX655291 DMX720715:DMX720827 DMX786251:DMX786363 DMX851787:DMX851899 DMX917323:DMX917435 DMX982859:DMX982971 DWT65355:DWT65467 DWT130891:DWT131003 DWT196427:DWT196539 DWT261963:DWT262075 DWT327499:DWT327611 DWT393035:DWT393147 DWT458571:DWT458683 DWT524107:DWT524219 DWT589643:DWT589755 DWT655179:DWT655291 DWT720715:DWT720827 DWT786251:DWT786363 DWT851787:DWT851899 DWT917323:DWT917435 DWT982859:DWT982971 EGP65355:EGP65467 EGP130891:EGP131003 EGP196427:EGP196539 EGP261963:EGP262075 EGP327499:EGP327611 EGP393035:EGP393147 EGP458571:EGP458683 EGP524107:EGP524219 EGP589643:EGP589755 EGP655179:EGP655291 EGP720715:EGP720827 EGP786251:EGP786363 EGP851787:EGP851899 EGP917323:EGP917435 EGP982859:EGP982971 EQL65355:EQL65467 EQL130891:EQL131003 EQL196427:EQL196539 EQL261963:EQL262075 EQL327499:EQL327611 EQL393035:EQL393147 EQL458571:EQL458683 EQL524107:EQL524219 EQL589643:EQL589755 EQL655179:EQL655291 EQL720715:EQL720827 EQL786251:EQL786363 EQL851787:EQL851899 EQL917323:EQL917435 EQL982859:EQL982971 FAH65355:FAH65467 FAH130891:FAH131003 FAH196427:FAH196539 FAH261963:FAH262075 FAH327499:FAH327611 FAH393035:FAH393147 FAH458571:FAH458683 FAH524107:FAH524219 FAH589643:FAH589755 FAH655179:FAH655291 FAH720715:FAH720827 FAH786251:FAH786363 FAH851787:FAH851899 FAH917323:FAH917435 FAH982859:FAH982971 FKD65355:FKD65467 FKD130891:FKD131003 FKD196427:FKD196539 FKD261963:FKD262075 FKD327499:FKD327611 FKD393035:FKD393147 FKD458571:FKD458683 FKD524107:FKD524219 FKD589643:FKD589755 FKD655179:FKD655291 FKD720715:FKD720827 FKD786251:FKD786363 FKD851787:FKD851899 FKD917323:FKD917435 FKD982859:FKD982971 FTZ65355:FTZ65467 FTZ130891:FTZ131003 FTZ196427:FTZ196539 FTZ261963:FTZ262075 FTZ327499:FTZ327611 FTZ393035:FTZ393147 FTZ458571:FTZ458683 FTZ524107:FTZ524219 FTZ589643:FTZ589755 FTZ655179:FTZ655291 FTZ720715:FTZ720827 FTZ786251:FTZ786363 FTZ851787:FTZ851899 FTZ917323:FTZ917435 FTZ982859:FTZ982971 GDV65355:GDV65467 GDV130891:GDV131003 GDV196427:GDV196539 GDV261963:GDV262075 GDV327499:GDV327611 GDV393035:GDV393147 GDV458571:GDV458683 GDV524107:GDV524219 GDV589643:GDV589755 GDV655179:GDV655291 GDV720715:GDV720827 GDV786251:GDV786363 GDV851787:GDV851899 GDV917323:GDV917435 GDV982859:GDV982971 GNR65355:GNR65467 GNR130891:GNR131003 GNR196427:GNR196539 GNR261963:GNR262075 GNR327499:GNR327611 GNR393035:GNR393147 GNR458571:GNR458683 GNR524107:GNR524219 GNR589643:GNR589755 GNR655179:GNR655291 GNR720715:GNR720827 GNR786251:GNR786363 GNR851787:GNR851899 GNR917323:GNR917435 GNR982859:GNR982971 GXN65355:GXN65467 GXN130891:GXN131003 GXN196427:GXN196539 GXN261963:GXN262075 GXN327499:GXN327611 GXN393035:GXN393147 GXN458571:GXN458683 GXN524107:GXN524219 GXN589643:GXN589755 GXN655179:GXN655291 GXN720715:GXN720827 GXN786251:GXN786363 GXN851787:GXN851899 GXN917323:GXN917435 GXN982859:GXN982971 HHJ65355:HHJ65467 HHJ130891:HHJ131003 HHJ196427:HHJ196539 HHJ261963:HHJ262075 HHJ327499:HHJ327611 HHJ393035:HHJ393147 HHJ458571:HHJ458683 HHJ524107:HHJ524219 HHJ589643:HHJ589755 HHJ655179:HHJ655291 HHJ720715:HHJ720827 HHJ786251:HHJ786363 HHJ851787:HHJ851899 HHJ917323:HHJ917435 HHJ982859:HHJ982971 HRF65355:HRF65467 HRF130891:HRF131003 HRF196427:HRF196539 HRF261963:HRF262075 HRF327499:HRF327611 HRF393035:HRF393147 HRF458571:HRF458683 HRF524107:HRF524219 HRF589643:HRF589755 HRF655179:HRF655291 HRF720715:HRF720827 HRF786251:HRF786363 HRF851787:HRF851899 HRF917323:HRF917435 HRF982859:HRF982971 IBB65355:IBB65467 IBB130891:IBB131003 IBB196427:IBB196539 IBB261963:IBB262075 IBB327499:IBB327611 IBB393035:IBB393147 IBB458571:IBB458683 IBB524107:IBB524219 IBB589643:IBB589755 IBB655179:IBB655291 IBB720715:IBB720827 IBB786251:IBB786363 IBB851787:IBB851899 IBB917323:IBB917435 IBB982859:IBB982971 IKX65355:IKX65467 IKX130891:IKX131003 IKX196427:IKX196539 IKX261963:IKX262075 IKX327499:IKX327611 IKX393035:IKX393147 IKX458571:IKX458683 IKX524107:IKX524219 IKX589643:IKX589755 IKX655179:IKX655291 IKX720715:IKX720827 IKX786251:IKX786363 IKX851787:IKX851899 IKX917323:IKX917435 IKX982859:IKX982971 IUT65355:IUT65467 IUT130891:IUT131003 IUT196427:IUT196539 IUT261963:IUT262075 IUT327499:IUT327611 IUT393035:IUT393147 IUT458571:IUT458683 IUT524107:IUT524219 IUT589643:IUT589755 IUT655179:IUT655291 IUT720715:IUT720827 IUT786251:IUT786363 IUT851787:IUT851899 IUT917323:IUT917435 IUT982859:IUT982971 JEP65355:JEP65467 JEP130891:JEP131003 JEP196427:JEP196539 JEP261963:JEP262075 JEP327499:JEP327611 JEP393035:JEP393147 JEP458571:JEP458683 JEP524107:JEP524219 JEP589643:JEP589755 JEP655179:JEP655291 JEP720715:JEP720827 JEP786251:JEP786363 JEP851787:JEP851899 JEP917323:JEP917435 JEP982859:JEP982971 JOL65355:JOL65467 JOL130891:JOL131003 JOL196427:JOL196539 JOL261963:JOL262075 JOL327499:JOL327611 JOL393035:JOL393147 JOL458571:JOL458683 JOL524107:JOL524219 JOL589643:JOL589755 JOL655179:JOL655291 JOL720715:JOL720827 JOL786251:JOL786363 JOL851787:JOL851899 JOL917323:JOL917435 JOL982859:JOL982971 JYH65355:JYH65467 JYH130891:JYH131003 JYH196427:JYH196539 JYH261963:JYH262075 JYH327499:JYH327611 JYH393035:JYH393147 JYH458571:JYH458683 JYH524107:JYH524219 JYH589643:JYH589755 JYH655179:JYH655291 JYH720715:JYH720827 JYH786251:JYH786363 JYH851787:JYH851899 JYH917323:JYH917435 JYH982859:JYH982971 KID65355:KID65467 KID130891:KID131003 KID196427:KID196539 KID261963:KID262075 KID327499:KID327611 KID393035:KID393147 KID458571:KID458683 KID524107:KID524219 KID589643:KID589755 KID655179:KID655291 KID720715:KID720827 KID786251:KID786363 KID851787:KID851899 KID917323:KID917435 KID982859:KID982971 KRZ65355:KRZ65467 KRZ130891:KRZ131003 KRZ196427:KRZ196539 KRZ261963:KRZ262075 KRZ327499:KRZ327611 KRZ393035:KRZ393147 KRZ458571:KRZ458683 KRZ524107:KRZ524219 KRZ589643:KRZ589755 KRZ655179:KRZ655291 KRZ720715:KRZ720827 KRZ786251:KRZ786363 KRZ851787:KRZ851899 KRZ917323:KRZ917435 KRZ982859:KRZ982971 LBV65355:LBV65467 LBV130891:LBV131003 LBV196427:LBV196539 LBV261963:LBV262075 LBV327499:LBV327611 LBV393035:LBV393147 LBV458571:LBV458683 LBV524107:LBV524219 LBV589643:LBV589755 LBV655179:LBV655291 LBV720715:LBV720827 LBV786251:LBV786363 LBV851787:LBV851899 LBV917323:LBV917435 LBV982859:LBV982971 LLR65355:LLR65467 LLR130891:LLR131003 LLR196427:LLR196539 LLR261963:LLR262075 LLR327499:LLR327611 LLR393035:LLR393147 LLR458571:LLR458683 LLR524107:LLR524219 LLR589643:LLR589755 LLR655179:LLR655291 LLR720715:LLR720827 LLR786251:LLR786363 LLR851787:LLR851899 LLR917323:LLR917435 LLR982859:LLR982971 LVN65355:LVN65467 LVN130891:LVN131003 LVN196427:LVN196539 LVN261963:LVN262075 LVN327499:LVN327611 LVN393035:LVN393147 LVN458571:LVN458683 LVN524107:LVN524219 LVN589643:LVN589755 LVN655179:LVN655291 LVN720715:LVN720827 LVN786251:LVN786363 LVN851787:LVN851899 LVN917323:LVN917435 LVN982859:LVN982971 MFJ65355:MFJ65467 MFJ130891:MFJ131003 MFJ196427:MFJ196539 MFJ261963:MFJ262075 MFJ327499:MFJ327611 MFJ393035:MFJ393147 MFJ458571:MFJ458683 MFJ524107:MFJ524219 MFJ589643:MFJ589755 MFJ655179:MFJ655291 MFJ720715:MFJ720827 MFJ786251:MFJ786363 MFJ851787:MFJ851899 MFJ917323:MFJ917435 MFJ982859:MFJ982971 MPF65355:MPF65467 MPF130891:MPF131003 MPF196427:MPF196539 MPF261963:MPF262075 MPF327499:MPF327611 MPF393035:MPF393147 MPF458571:MPF458683 MPF524107:MPF524219 MPF589643:MPF589755 MPF655179:MPF655291 MPF720715:MPF720827 MPF786251:MPF786363 MPF851787:MPF851899 MPF917323:MPF917435 MPF982859:MPF982971 MZB65355:MZB65467 MZB130891:MZB131003 MZB196427:MZB196539 MZB261963:MZB262075 MZB327499:MZB327611 MZB393035:MZB393147 MZB458571:MZB458683 MZB524107:MZB524219 MZB589643:MZB589755 MZB655179:MZB655291 MZB720715:MZB720827 MZB786251:MZB786363 MZB851787:MZB851899 MZB917323:MZB917435 MZB982859:MZB982971 NIX65355:NIX65467 NIX130891:NIX131003 NIX196427:NIX196539 NIX261963:NIX262075 NIX327499:NIX327611 NIX393035:NIX393147 NIX458571:NIX458683 NIX524107:NIX524219 NIX589643:NIX589755 NIX655179:NIX655291 NIX720715:NIX720827 NIX786251:NIX786363 NIX851787:NIX851899 NIX917323:NIX917435 NIX982859:NIX982971 NST65355:NST65467 NST130891:NST131003 NST196427:NST196539 NST261963:NST262075 NST327499:NST327611 NST393035:NST393147 NST458571:NST458683 NST524107:NST524219 NST589643:NST589755 NST655179:NST655291 NST720715:NST720827 NST786251:NST786363 NST851787:NST851899 NST917323:NST917435 NST982859:NST982971 OCP65355:OCP65467 OCP130891:OCP131003 OCP196427:OCP196539 OCP261963:OCP262075 OCP327499:OCP327611 OCP393035:OCP393147 OCP458571:OCP458683 OCP524107:OCP524219 OCP589643:OCP589755 OCP655179:OCP655291 OCP720715:OCP720827 OCP786251:OCP786363 OCP851787:OCP851899 OCP917323:OCP917435 OCP982859:OCP982971 OML65355:OML65467 OML130891:OML131003 OML196427:OML196539 OML261963:OML262075 OML327499:OML327611 OML393035:OML393147 OML458571:OML458683 OML524107:OML524219 OML589643:OML589755 OML655179:OML655291 OML720715:OML720827 OML786251:OML786363 OML851787:OML851899 OML917323:OML917435 OML982859:OML982971 OWH65355:OWH65467 OWH130891:OWH131003 OWH196427:OWH196539 OWH261963:OWH262075 OWH327499:OWH327611 OWH393035:OWH393147 OWH458571:OWH458683 OWH524107:OWH524219 OWH589643:OWH589755 OWH655179:OWH655291 OWH720715:OWH720827 OWH786251:OWH786363 OWH851787:OWH851899 OWH917323:OWH917435 OWH982859:OWH982971 PGD65355:PGD65467 PGD130891:PGD131003 PGD196427:PGD196539 PGD261963:PGD262075 PGD327499:PGD327611 PGD393035:PGD393147 PGD458571:PGD458683 PGD524107:PGD524219 PGD589643:PGD589755 PGD655179:PGD655291 PGD720715:PGD720827 PGD786251:PGD786363 PGD851787:PGD851899 PGD917323:PGD917435 PGD982859:PGD982971 PPZ65355:PPZ65467 PPZ130891:PPZ131003 PPZ196427:PPZ196539 PPZ261963:PPZ262075 PPZ327499:PPZ327611 PPZ393035:PPZ393147 PPZ458571:PPZ458683 PPZ524107:PPZ524219 PPZ589643:PPZ589755 PPZ655179:PPZ655291 PPZ720715:PPZ720827 PPZ786251:PPZ786363 PPZ851787:PPZ851899 PPZ917323:PPZ917435 PPZ982859:PPZ982971 PZV65355:PZV65467 PZV130891:PZV131003 PZV196427:PZV196539 PZV261963:PZV262075 PZV327499:PZV327611 PZV393035:PZV393147 PZV458571:PZV458683 PZV524107:PZV524219 PZV589643:PZV589755 PZV655179:PZV655291 PZV720715:PZV720827 PZV786251:PZV786363 PZV851787:PZV851899 PZV917323:PZV917435 PZV982859:PZV982971 QJR65355:QJR65467 QJR130891:QJR131003 QJR196427:QJR196539 QJR261963:QJR262075 QJR327499:QJR327611 QJR393035:QJR393147 QJR458571:QJR458683 QJR524107:QJR524219 QJR589643:QJR589755 QJR655179:QJR655291 QJR720715:QJR720827 QJR786251:QJR786363 QJR851787:QJR851899 QJR917323:QJR917435 QJR982859:QJR982971 QTN65355:QTN65467 QTN130891:QTN131003 QTN196427:QTN196539 QTN261963:QTN262075 QTN327499:QTN327611 QTN393035:QTN393147 QTN458571:QTN458683 QTN524107:QTN524219 QTN589643:QTN589755 QTN655179:QTN655291 QTN720715:QTN720827 QTN786251:QTN786363 QTN851787:QTN851899 QTN917323:QTN917435 QTN982859:QTN982971 RDJ65355:RDJ65467 RDJ130891:RDJ131003 RDJ196427:RDJ196539 RDJ261963:RDJ262075 RDJ327499:RDJ327611 RDJ393035:RDJ393147 RDJ458571:RDJ458683 RDJ524107:RDJ524219 RDJ589643:RDJ589755 RDJ655179:RDJ655291 RDJ720715:RDJ720827 RDJ786251:RDJ786363 RDJ851787:RDJ851899 RDJ917323:RDJ917435 RDJ982859:RDJ982971 RNF65355:RNF65467 RNF130891:RNF131003 RNF196427:RNF196539 RNF261963:RNF262075 RNF327499:RNF327611 RNF393035:RNF393147 RNF458571:RNF458683 RNF524107:RNF524219 RNF589643:RNF589755 RNF655179:RNF655291 RNF720715:RNF720827 RNF786251:RNF786363 RNF851787:RNF851899 RNF917323:RNF917435 RNF982859:RNF982971 RXB65355:RXB65467 RXB130891:RXB131003 RXB196427:RXB196539 RXB261963:RXB262075 RXB327499:RXB327611 RXB393035:RXB393147 RXB458571:RXB458683 RXB524107:RXB524219 RXB589643:RXB589755 RXB655179:RXB655291 RXB720715:RXB720827 RXB786251:RXB786363 RXB851787:RXB851899 RXB917323:RXB917435 RXB982859:RXB982971 SGX65355:SGX65467 SGX130891:SGX131003 SGX196427:SGX196539 SGX261963:SGX262075 SGX327499:SGX327611 SGX393035:SGX393147 SGX458571:SGX458683 SGX524107:SGX524219 SGX589643:SGX589755 SGX655179:SGX655291 SGX720715:SGX720827 SGX786251:SGX786363 SGX851787:SGX851899 SGX917323:SGX917435 SGX982859:SGX982971 SQT65355:SQT65467 SQT130891:SQT131003 SQT196427:SQT196539 SQT261963:SQT262075 SQT327499:SQT327611 SQT393035:SQT393147 SQT458571:SQT458683 SQT524107:SQT524219 SQT589643:SQT589755 SQT655179:SQT655291 SQT720715:SQT720827 SQT786251:SQT786363 SQT851787:SQT851899 SQT917323:SQT917435 SQT982859:SQT982971 TAP65355:TAP65467 TAP130891:TAP131003 TAP196427:TAP196539 TAP261963:TAP262075 TAP327499:TAP327611 TAP393035:TAP393147 TAP458571:TAP458683 TAP524107:TAP524219 TAP589643:TAP589755 TAP655179:TAP655291 TAP720715:TAP720827 TAP786251:TAP786363 TAP851787:TAP851899 TAP917323:TAP917435 TAP982859:TAP982971 TKL65355:TKL65467 TKL130891:TKL131003 TKL196427:TKL196539 TKL261963:TKL262075 TKL327499:TKL327611 TKL393035:TKL393147 TKL458571:TKL458683 TKL524107:TKL524219 TKL589643:TKL589755 TKL655179:TKL655291 TKL720715:TKL720827 TKL786251:TKL786363 TKL851787:TKL851899 TKL917323:TKL917435 TKL982859:TKL982971 TUH65355:TUH65467 TUH130891:TUH131003 TUH196427:TUH196539 TUH261963:TUH262075 TUH327499:TUH327611 TUH393035:TUH393147 TUH458571:TUH458683 TUH524107:TUH524219 TUH589643:TUH589755 TUH655179:TUH655291 TUH720715:TUH720827 TUH786251:TUH786363 TUH851787:TUH851899 TUH917323:TUH917435 TUH982859:TUH982971 UED65355:UED65467 UED130891:UED131003 UED196427:UED196539 UED261963:UED262075 UED327499:UED327611 UED393035:UED393147 UED458571:UED458683 UED524107:UED524219 UED589643:UED589755 UED655179:UED655291 UED720715:UED720827 UED786251:UED786363 UED851787:UED851899 UED917323:UED917435 UED982859:UED982971 UNZ65355:UNZ65467 UNZ130891:UNZ131003 UNZ196427:UNZ196539 UNZ261963:UNZ262075 UNZ327499:UNZ327611 UNZ393035:UNZ393147 UNZ458571:UNZ458683 UNZ524107:UNZ524219 UNZ589643:UNZ589755 UNZ655179:UNZ655291 UNZ720715:UNZ720827 UNZ786251:UNZ786363 UNZ851787:UNZ851899 UNZ917323:UNZ917435 UNZ982859:UNZ982971 UXV65355:UXV65467 UXV130891:UXV131003 UXV196427:UXV196539 UXV261963:UXV262075 UXV327499:UXV327611 UXV393035:UXV393147 UXV458571:UXV458683 UXV524107:UXV524219 UXV589643:UXV589755 UXV655179:UXV655291 UXV720715:UXV720827 UXV786251:UXV786363 UXV851787:UXV851899 UXV917323:UXV917435 UXV982859:UXV982971 VHR65355:VHR65467 VHR130891:VHR131003 VHR196427:VHR196539 VHR261963:VHR262075 VHR327499:VHR327611 VHR393035:VHR393147 VHR458571:VHR458683 VHR524107:VHR524219 VHR589643:VHR589755 VHR655179:VHR655291 VHR720715:VHR720827 VHR786251:VHR786363 VHR851787:VHR851899 VHR917323:VHR917435 VHR982859:VHR982971 VRN65355:VRN65467 VRN130891:VRN131003 VRN196427:VRN196539 VRN261963:VRN262075 VRN327499:VRN327611 VRN393035:VRN393147 VRN458571:VRN458683 VRN524107:VRN524219 VRN589643:VRN589755 VRN655179:VRN655291 VRN720715:VRN720827 VRN786251:VRN786363 VRN851787:VRN851899 VRN917323:VRN917435 VRN982859:VRN982971 WBJ65355:WBJ65467 WBJ130891:WBJ131003 WBJ196427:WBJ196539 WBJ261963:WBJ262075 WBJ327499:WBJ327611 WBJ393035:WBJ393147 WBJ458571:WBJ458683 WBJ524107:WBJ524219 WBJ589643:WBJ589755 WBJ655179:WBJ655291 WBJ720715:WBJ720827 WBJ786251:WBJ786363 WBJ851787:WBJ851899 WBJ917323:WBJ917435 WBJ982859:WBJ982971 WLF65355:WLF65467 WLF130891:WLF131003 WLF196427:WLF196539 WLF261963:WLF262075 WLF327499:WLF327611 WLF393035:WLF393147 WLF458571:WLF458683 WLF524107:WLF524219 WLF589643:WLF589755 WLF655179:WLF655291 WLF720715:WLF720827 WLF786251:WLF786363 WLF851787:WLF851899 WLF917323:WLF917435 WLF982859:WLF982971 WVB65355:WVB65467 WVB130891:WVB131003 WVB196427:WVB196539 WVB261963:WVB262075 WVB327499:WVB327611 WVB393035:WVB393147 WVB458571:WVB458683 WVB524107:WVB524219 WVB589643:WVB589755 WVB655179:WVB655291 WVB720715:WVB720827 WVB786251:WVB786363 WVB851787:WVB851899 WVB917323:WVB917435 WVB982859:WVB982971 E982863:I982975 E524111:I524223 E458575:I458687 E393039:I393151 E327503:I327615 E261967:I262079 E196431:I196543 E130895:I131007 E65359:I65471 E917327:I917439 E851791:I851903 E786255:I786367 E720719:I720831 E655183:I655295 E589647:I589759"/>
  </dataValidations>
  <hyperlinks>
    <hyperlink ref="G6" r:id="rId3" display="CGST@9%"/>
  </hyperlinks>
  <pageMargins left="0.708661417322835" right="0.708661417322835" top="0.748031496062992" bottom="0.748031496062992" header="0.31496062992126" footer="0.31496062992126"/>
  <pageSetup paperSize="9" scale="56"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O317"/>
  <sheetViews>
    <sheetView view="pageBreakPreview" zoomScale="60" zoomScaleNormal="70" topLeftCell="A4" workbookViewId="0">
      <selection activeCell="M15" sqref="M15"/>
    </sheetView>
  </sheetViews>
  <sheetFormatPr defaultColWidth="24.5" defaultRowHeight="15"/>
  <cols>
    <col min="1" max="1" width="8.375" style="427" customWidth="1"/>
    <col min="2" max="2" width="67.875" style="427" customWidth="1"/>
    <col min="3" max="3" width="9.375" style="128" customWidth="1"/>
    <col min="4" max="5" width="8.625" style="127" customWidth="1"/>
    <col min="6" max="6" width="10" style="128" customWidth="1"/>
    <col min="7" max="10" width="16.25" style="429" customWidth="1"/>
    <col min="11" max="11" width="24.625" style="429" customWidth="1"/>
    <col min="12" max="248" width="24.5" style="427"/>
    <col min="249" max="249" width="6.875" style="427" customWidth="1"/>
    <col min="250" max="250" width="33" style="427" customWidth="1"/>
    <col min="251" max="251" width="5.375" style="427" customWidth="1"/>
    <col min="252" max="252" width="23.375" style="427" customWidth="1"/>
    <col min="253" max="253" width="17.625" style="427" customWidth="1"/>
    <col min="254" max="254" width="23.5" style="427" customWidth="1"/>
    <col min="255" max="504" width="24.5" style="427"/>
    <col min="505" max="505" width="6.875" style="427" customWidth="1"/>
    <col min="506" max="506" width="33" style="427" customWidth="1"/>
    <col min="507" max="507" width="5.375" style="427" customWidth="1"/>
    <col min="508" max="508" width="23.375" style="427" customWidth="1"/>
    <col min="509" max="509" width="17.625" style="427" customWidth="1"/>
    <col min="510" max="510" width="23.5" style="427" customWidth="1"/>
    <col min="511" max="760" width="24.5" style="427"/>
    <col min="761" max="761" width="6.875" style="427" customWidth="1"/>
    <col min="762" max="762" width="33" style="427" customWidth="1"/>
    <col min="763" max="763" width="5.375" style="427" customWidth="1"/>
    <col min="764" max="764" width="23.375" style="427" customWidth="1"/>
    <col min="765" max="765" width="17.625" style="427" customWidth="1"/>
    <col min="766" max="766" width="23.5" style="427" customWidth="1"/>
    <col min="767" max="1016" width="24.5" style="427"/>
    <col min="1017" max="1017" width="6.875" style="427" customWidth="1"/>
    <col min="1018" max="1018" width="33" style="427" customWidth="1"/>
    <col min="1019" max="1019" width="5.375" style="427" customWidth="1"/>
    <col min="1020" max="1020" width="23.375" style="427" customWidth="1"/>
    <col min="1021" max="1021" width="17.625" style="427" customWidth="1"/>
    <col min="1022" max="1022" width="23.5" style="427" customWidth="1"/>
    <col min="1023" max="1272" width="24.5" style="427"/>
    <col min="1273" max="1273" width="6.875" style="427" customWidth="1"/>
    <col min="1274" max="1274" width="33" style="427" customWidth="1"/>
    <col min="1275" max="1275" width="5.375" style="427" customWidth="1"/>
    <col min="1276" max="1276" width="23.375" style="427" customWidth="1"/>
    <col min="1277" max="1277" width="17.625" style="427" customWidth="1"/>
    <col min="1278" max="1278" width="23.5" style="427" customWidth="1"/>
    <col min="1279" max="1528" width="24.5" style="427"/>
    <col min="1529" max="1529" width="6.875" style="427" customWidth="1"/>
    <col min="1530" max="1530" width="33" style="427" customWidth="1"/>
    <col min="1531" max="1531" width="5.375" style="427" customWidth="1"/>
    <col min="1532" max="1532" width="23.375" style="427" customWidth="1"/>
    <col min="1533" max="1533" width="17.625" style="427" customWidth="1"/>
    <col min="1534" max="1534" width="23.5" style="427" customWidth="1"/>
    <col min="1535" max="1784" width="24.5" style="427"/>
    <col min="1785" max="1785" width="6.875" style="427" customWidth="1"/>
    <col min="1786" max="1786" width="33" style="427" customWidth="1"/>
    <col min="1787" max="1787" width="5.375" style="427" customWidth="1"/>
    <col min="1788" max="1788" width="23.375" style="427" customWidth="1"/>
    <col min="1789" max="1789" width="17.625" style="427" customWidth="1"/>
    <col min="1790" max="1790" width="23.5" style="427" customWidth="1"/>
    <col min="1791" max="2040" width="24.5" style="427"/>
    <col min="2041" max="2041" width="6.875" style="427" customWidth="1"/>
    <col min="2042" max="2042" width="33" style="427" customWidth="1"/>
    <col min="2043" max="2043" width="5.375" style="427" customWidth="1"/>
    <col min="2044" max="2044" width="23.375" style="427" customWidth="1"/>
    <col min="2045" max="2045" width="17.625" style="427" customWidth="1"/>
    <col min="2046" max="2046" width="23.5" style="427" customWidth="1"/>
    <col min="2047" max="2296" width="24.5" style="427"/>
    <col min="2297" max="2297" width="6.875" style="427" customWidth="1"/>
    <col min="2298" max="2298" width="33" style="427" customWidth="1"/>
    <col min="2299" max="2299" width="5.375" style="427" customWidth="1"/>
    <col min="2300" max="2300" width="23.375" style="427" customWidth="1"/>
    <col min="2301" max="2301" width="17.625" style="427" customWidth="1"/>
    <col min="2302" max="2302" width="23.5" style="427" customWidth="1"/>
    <col min="2303" max="2552" width="24.5" style="427"/>
    <col min="2553" max="2553" width="6.875" style="427" customWidth="1"/>
    <col min="2554" max="2554" width="33" style="427" customWidth="1"/>
    <col min="2555" max="2555" width="5.375" style="427" customWidth="1"/>
    <col min="2556" max="2556" width="23.375" style="427" customWidth="1"/>
    <col min="2557" max="2557" width="17.625" style="427" customWidth="1"/>
    <col min="2558" max="2558" width="23.5" style="427" customWidth="1"/>
    <col min="2559" max="2808" width="24.5" style="427"/>
    <col min="2809" max="2809" width="6.875" style="427" customWidth="1"/>
    <col min="2810" max="2810" width="33" style="427" customWidth="1"/>
    <col min="2811" max="2811" width="5.375" style="427" customWidth="1"/>
    <col min="2812" max="2812" width="23.375" style="427" customWidth="1"/>
    <col min="2813" max="2813" width="17.625" style="427" customWidth="1"/>
    <col min="2814" max="2814" width="23.5" style="427" customWidth="1"/>
    <col min="2815" max="3064" width="24.5" style="427"/>
    <col min="3065" max="3065" width="6.875" style="427" customWidth="1"/>
    <col min="3066" max="3066" width="33" style="427" customWidth="1"/>
    <col min="3067" max="3067" width="5.375" style="427" customWidth="1"/>
    <col min="3068" max="3068" width="23.375" style="427" customWidth="1"/>
    <col min="3069" max="3069" width="17.625" style="427" customWidth="1"/>
    <col min="3070" max="3070" width="23.5" style="427" customWidth="1"/>
    <col min="3071" max="3320" width="24.5" style="427"/>
    <col min="3321" max="3321" width="6.875" style="427" customWidth="1"/>
    <col min="3322" max="3322" width="33" style="427" customWidth="1"/>
    <col min="3323" max="3323" width="5.375" style="427" customWidth="1"/>
    <col min="3324" max="3324" width="23.375" style="427" customWidth="1"/>
    <col min="3325" max="3325" width="17.625" style="427" customWidth="1"/>
    <col min="3326" max="3326" width="23.5" style="427" customWidth="1"/>
    <col min="3327" max="3576" width="24.5" style="427"/>
    <col min="3577" max="3577" width="6.875" style="427" customWidth="1"/>
    <col min="3578" max="3578" width="33" style="427" customWidth="1"/>
    <col min="3579" max="3579" width="5.375" style="427" customWidth="1"/>
    <col min="3580" max="3580" width="23.375" style="427" customWidth="1"/>
    <col min="3581" max="3581" width="17.625" style="427" customWidth="1"/>
    <col min="3582" max="3582" width="23.5" style="427" customWidth="1"/>
    <col min="3583" max="3832" width="24.5" style="427"/>
    <col min="3833" max="3833" width="6.875" style="427" customWidth="1"/>
    <col min="3834" max="3834" width="33" style="427" customWidth="1"/>
    <col min="3835" max="3835" width="5.375" style="427" customWidth="1"/>
    <col min="3836" max="3836" width="23.375" style="427" customWidth="1"/>
    <col min="3837" max="3837" width="17.625" style="427" customWidth="1"/>
    <col min="3838" max="3838" width="23.5" style="427" customWidth="1"/>
    <col min="3839" max="4088" width="24.5" style="427"/>
    <col min="4089" max="4089" width="6.875" style="427" customWidth="1"/>
    <col min="4090" max="4090" width="33" style="427" customWidth="1"/>
    <col min="4091" max="4091" width="5.375" style="427" customWidth="1"/>
    <col min="4092" max="4092" width="23.375" style="427" customWidth="1"/>
    <col min="4093" max="4093" width="17.625" style="427" customWidth="1"/>
    <col min="4094" max="4094" width="23.5" style="427" customWidth="1"/>
    <col min="4095" max="4344" width="24.5" style="427"/>
    <col min="4345" max="4345" width="6.875" style="427" customWidth="1"/>
    <col min="4346" max="4346" width="33" style="427" customWidth="1"/>
    <col min="4347" max="4347" width="5.375" style="427" customWidth="1"/>
    <col min="4348" max="4348" width="23.375" style="427" customWidth="1"/>
    <col min="4349" max="4349" width="17.625" style="427" customWidth="1"/>
    <col min="4350" max="4350" width="23.5" style="427" customWidth="1"/>
    <col min="4351" max="4600" width="24.5" style="427"/>
    <col min="4601" max="4601" width="6.875" style="427" customWidth="1"/>
    <col min="4602" max="4602" width="33" style="427" customWidth="1"/>
    <col min="4603" max="4603" width="5.375" style="427" customWidth="1"/>
    <col min="4604" max="4604" width="23.375" style="427" customWidth="1"/>
    <col min="4605" max="4605" width="17.625" style="427" customWidth="1"/>
    <col min="4606" max="4606" width="23.5" style="427" customWidth="1"/>
    <col min="4607" max="4856" width="24.5" style="427"/>
    <col min="4857" max="4857" width="6.875" style="427" customWidth="1"/>
    <col min="4858" max="4858" width="33" style="427" customWidth="1"/>
    <col min="4859" max="4859" width="5.375" style="427" customWidth="1"/>
    <col min="4860" max="4860" width="23.375" style="427" customWidth="1"/>
    <col min="4861" max="4861" width="17.625" style="427" customWidth="1"/>
    <col min="4862" max="4862" width="23.5" style="427" customWidth="1"/>
    <col min="4863" max="5112" width="24.5" style="427"/>
    <col min="5113" max="5113" width="6.875" style="427" customWidth="1"/>
    <col min="5114" max="5114" width="33" style="427" customWidth="1"/>
    <col min="5115" max="5115" width="5.375" style="427" customWidth="1"/>
    <col min="5116" max="5116" width="23.375" style="427" customWidth="1"/>
    <col min="5117" max="5117" width="17.625" style="427" customWidth="1"/>
    <col min="5118" max="5118" width="23.5" style="427" customWidth="1"/>
    <col min="5119" max="5368" width="24.5" style="427"/>
    <col min="5369" max="5369" width="6.875" style="427" customWidth="1"/>
    <col min="5370" max="5370" width="33" style="427" customWidth="1"/>
    <col min="5371" max="5371" width="5.375" style="427" customWidth="1"/>
    <col min="5372" max="5372" width="23.375" style="427" customWidth="1"/>
    <col min="5373" max="5373" width="17.625" style="427" customWidth="1"/>
    <col min="5374" max="5374" width="23.5" style="427" customWidth="1"/>
    <col min="5375" max="5624" width="24.5" style="427"/>
    <col min="5625" max="5625" width="6.875" style="427" customWidth="1"/>
    <col min="5626" max="5626" width="33" style="427" customWidth="1"/>
    <col min="5627" max="5627" width="5.375" style="427" customWidth="1"/>
    <col min="5628" max="5628" width="23.375" style="427" customWidth="1"/>
    <col min="5629" max="5629" width="17.625" style="427" customWidth="1"/>
    <col min="5630" max="5630" width="23.5" style="427" customWidth="1"/>
    <col min="5631" max="5880" width="24.5" style="427"/>
    <col min="5881" max="5881" width="6.875" style="427" customWidth="1"/>
    <col min="5882" max="5882" width="33" style="427" customWidth="1"/>
    <col min="5883" max="5883" width="5.375" style="427" customWidth="1"/>
    <col min="5884" max="5884" width="23.375" style="427" customWidth="1"/>
    <col min="5885" max="5885" width="17.625" style="427" customWidth="1"/>
    <col min="5886" max="5886" width="23.5" style="427" customWidth="1"/>
    <col min="5887" max="6136" width="24.5" style="427"/>
    <col min="6137" max="6137" width="6.875" style="427" customWidth="1"/>
    <col min="6138" max="6138" width="33" style="427" customWidth="1"/>
    <col min="6139" max="6139" width="5.375" style="427" customWidth="1"/>
    <col min="6140" max="6140" width="23.375" style="427" customWidth="1"/>
    <col min="6141" max="6141" width="17.625" style="427" customWidth="1"/>
    <col min="6142" max="6142" width="23.5" style="427" customWidth="1"/>
    <col min="6143" max="6392" width="24.5" style="427"/>
    <col min="6393" max="6393" width="6.875" style="427" customWidth="1"/>
    <col min="6394" max="6394" width="33" style="427" customWidth="1"/>
    <col min="6395" max="6395" width="5.375" style="427" customWidth="1"/>
    <col min="6396" max="6396" width="23.375" style="427" customWidth="1"/>
    <col min="6397" max="6397" width="17.625" style="427" customWidth="1"/>
    <col min="6398" max="6398" width="23.5" style="427" customWidth="1"/>
    <col min="6399" max="6648" width="24.5" style="427"/>
    <col min="6649" max="6649" width="6.875" style="427" customWidth="1"/>
    <col min="6650" max="6650" width="33" style="427" customWidth="1"/>
    <col min="6651" max="6651" width="5.375" style="427" customWidth="1"/>
    <col min="6652" max="6652" width="23.375" style="427" customWidth="1"/>
    <col min="6653" max="6653" width="17.625" style="427" customWidth="1"/>
    <col min="6654" max="6654" width="23.5" style="427" customWidth="1"/>
    <col min="6655" max="6904" width="24.5" style="427"/>
    <col min="6905" max="6905" width="6.875" style="427" customWidth="1"/>
    <col min="6906" max="6906" width="33" style="427" customWidth="1"/>
    <col min="6907" max="6907" width="5.375" style="427" customWidth="1"/>
    <col min="6908" max="6908" width="23.375" style="427" customWidth="1"/>
    <col min="6909" max="6909" width="17.625" style="427" customWidth="1"/>
    <col min="6910" max="6910" width="23.5" style="427" customWidth="1"/>
    <col min="6911" max="7160" width="24.5" style="427"/>
    <col min="7161" max="7161" width="6.875" style="427" customWidth="1"/>
    <col min="7162" max="7162" width="33" style="427" customWidth="1"/>
    <col min="7163" max="7163" width="5.375" style="427" customWidth="1"/>
    <col min="7164" max="7164" width="23.375" style="427" customWidth="1"/>
    <col min="7165" max="7165" width="17.625" style="427" customWidth="1"/>
    <col min="7166" max="7166" width="23.5" style="427" customWidth="1"/>
    <col min="7167" max="7416" width="24.5" style="427"/>
    <col min="7417" max="7417" width="6.875" style="427" customWidth="1"/>
    <col min="7418" max="7418" width="33" style="427" customWidth="1"/>
    <col min="7419" max="7419" width="5.375" style="427" customWidth="1"/>
    <col min="7420" max="7420" width="23.375" style="427" customWidth="1"/>
    <col min="7421" max="7421" width="17.625" style="427" customWidth="1"/>
    <col min="7422" max="7422" width="23.5" style="427" customWidth="1"/>
    <col min="7423" max="7672" width="24.5" style="427"/>
    <col min="7673" max="7673" width="6.875" style="427" customWidth="1"/>
    <col min="7674" max="7674" width="33" style="427" customWidth="1"/>
    <col min="7675" max="7675" width="5.375" style="427" customWidth="1"/>
    <col min="7676" max="7676" width="23.375" style="427" customWidth="1"/>
    <col min="7677" max="7677" width="17.625" style="427" customWidth="1"/>
    <col min="7678" max="7678" width="23.5" style="427" customWidth="1"/>
    <col min="7679" max="7928" width="24.5" style="427"/>
    <col min="7929" max="7929" width="6.875" style="427" customWidth="1"/>
    <col min="7930" max="7930" width="33" style="427" customWidth="1"/>
    <col min="7931" max="7931" width="5.375" style="427" customWidth="1"/>
    <col min="7932" max="7932" width="23.375" style="427" customWidth="1"/>
    <col min="7933" max="7933" width="17.625" style="427" customWidth="1"/>
    <col min="7934" max="7934" width="23.5" style="427" customWidth="1"/>
    <col min="7935" max="8184" width="24.5" style="427"/>
    <col min="8185" max="8185" width="6.875" style="427" customWidth="1"/>
    <col min="8186" max="8186" width="33" style="427" customWidth="1"/>
    <col min="8187" max="8187" width="5.375" style="427" customWidth="1"/>
    <col min="8188" max="8188" width="23.375" style="427" customWidth="1"/>
    <col min="8189" max="8189" width="17.625" style="427" customWidth="1"/>
    <col min="8190" max="8190" width="23.5" style="427" customWidth="1"/>
    <col min="8191" max="8440" width="24.5" style="427"/>
    <col min="8441" max="8441" width="6.875" style="427" customWidth="1"/>
    <col min="8442" max="8442" width="33" style="427" customWidth="1"/>
    <col min="8443" max="8443" width="5.375" style="427" customWidth="1"/>
    <col min="8444" max="8444" width="23.375" style="427" customWidth="1"/>
    <col min="8445" max="8445" width="17.625" style="427" customWidth="1"/>
    <col min="8446" max="8446" width="23.5" style="427" customWidth="1"/>
    <col min="8447" max="8696" width="24.5" style="427"/>
    <col min="8697" max="8697" width="6.875" style="427" customWidth="1"/>
    <col min="8698" max="8698" width="33" style="427" customWidth="1"/>
    <col min="8699" max="8699" width="5.375" style="427" customWidth="1"/>
    <col min="8700" max="8700" width="23.375" style="427" customWidth="1"/>
    <col min="8701" max="8701" width="17.625" style="427" customWidth="1"/>
    <col min="8702" max="8702" width="23.5" style="427" customWidth="1"/>
    <col min="8703" max="8952" width="24.5" style="427"/>
    <col min="8953" max="8953" width="6.875" style="427" customWidth="1"/>
    <col min="8954" max="8954" width="33" style="427" customWidth="1"/>
    <col min="8955" max="8955" width="5.375" style="427" customWidth="1"/>
    <col min="8956" max="8956" width="23.375" style="427" customWidth="1"/>
    <col min="8957" max="8957" width="17.625" style="427" customWidth="1"/>
    <col min="8958" max="8958" width="23.5" style="427" customWidth="1"/>
    <col min="8959" max="9208" width="24.5" style="427"/>
    <col min="9209" max="9209" width="6.875" style="427" customWidth="1"/>
    <col min="9210" max="9210" width="33" style="427" customWidth="1"/>
    <col min="9211" max="9211" width="5.375" style="427" customWidth="1"/>
    <col min="9212" max="9212" width="23.375" style="427" customWidth="1"/>
    <col min="9213" max="9213" width="17.625" style="427" customWidth="1"/>
    <col min="9214" max="9214" width="23.5" style="427" customWidth="1"/>
    <col min="9215" max="9464" width="24.5" style="427"/>
    <col min="9465" max="9465" width="6.875" style="427" customWidth="1"/>
    <col min="9466" max="9466" width="33" style="427" customWidth="1"/>
    <col min="9467" max="9467" width="5.375" style="427" customWidth="1"/>
    <col min="9468" max="9468" width="23.375" style="427" customWidth="1"/>
    <col min="9469" max="9469" width="17.625" style="427" customWidth="1"/>
    <col min="9470" max="9470" width="23.5" style="427" customWidth="1"/>
    <col min="9471" max="9720" width="24.5" style="427"/>
    <col min="9721" max="9721" width="6.875" style="427" customWidth="1"/>
    <col min="9722" max="9722" width="33" style="427" customWidth="1"/>
    <col min="9723" max="9723" width="5.375" style="427" customWidth="1"/>
    <col min="9724" max="9724" width="23.375" style="427" customWidth="1"/>
    <col min="9725" max="9725" width="17.625" style="427" customWidth="1"/>
    <col min="9726" max="9726" width="23.5" style="427" customWidth="1"/>
    <col min="9727" max="9976" width="24.5" style="427"/>
    <col min="9977" max="9977" width="6.875" style="427" customWidth="1"/>
    <col min="9978" max="9978" width="33" style="427" customWidth="1"/>
    <col min="9979" max="9979" width="5.375" style="427" customWidth="1"/>
    <col min="9980" max="9980" width="23.375" style="427" customWidth="1"/>
    <col min="9981" max="9981" width="17.625" style="427" customWidth="1"/>
    <col min="9982" max="9982" width="23.5" style="427" customWidth="1"/>
    <col min="9983" max="10232" width="24.5" style="427"/>
    <col min="10233" max="10233" width="6.875" style="427" customWidth="1"/>
    <col min="10234" max="10234" width="33" style="427" customWidth="1"/>
    <col min="10235" max="10235" width="5.375" style="427" customWidth="1"/>
    <col min="10236" max="10236" width="23.375" style="427" customWidth="1"/>
    <col min="10237" max="10237" width="17.625" style="427" customWidth="1"/>
    <col min="10238" max="10238" width="23.5" style="427" customWidth="1"/>
    <col min="10239" max="10488" width="24.5" style="427"/>
    <col min="10489" max="10489" width="6.875" style="427" customWidth="1"/>
    <col min="10490" max="10490" width="33" style="427" customWidth="1"/>
    <col min="10491" max="10491" width="5.375" style="427" customWidth="1"/>
    <col min="10492" max="10492" width="23.375" style="427" customWidth="1"/>
    <col min="10493" max="10493" width="17.625" style="427" customWidth="1"/>
    <col min="10494" max="10494" width="23.5" style="427" customWidth="1"/>
    <col min="10495" max="10744" width="24.5" style="427"/>
    <col min="10745" max="10745" width="6.875" style="427" customWidth="1"/>
    <col min="10746" max="10746" width="33" style="427" customWidth="1"/>
    <col min="10747" max="10747" width="5.375" style="427" customWidth="1"/>
    <col min="10748" max="10748" width="23.375" style="427" customWidth="1"/>
    <col min="10749" max="10749" width="17.625" style="427" customWidth="1"/>
    <col min="10750" max="10750" width="23.5" style="427" customWidth="1"/>
    <col min="10751" max="11000" width="24.5" style="427"/>
    <col min="11001" max="11001" width="6.875" style="427" customWidth="1"/>
    <col min="11002" max="11002" width="33" style="427" customWidth="1"/>
    <col min="11003" max="11003" width="5.375" style="427" customWidth="1"/>
    <col min="11004" max="11004" width="23.375" style="427" customWidth="1"/>
    <col min="11005" max="11005" width="17.625" style="427" customWidth="1"/>
    <col min="11006" max="11006" width="23.5" style="427" customWidth="1"/>
    <col min="11007" max="11256" width="24.5" style="427"/>
    <col min="11257" max="11257" width="6.875" style="427" customWidth="1"/>
    <col min="11258" max="11258" width="33" style="427" customWidth="1"/>
    <col min="11259" max="11259" width="5.375" style="427" customWidth="1"/>
    <col min="11260" max="11260" width="23.375" style="427" customWidth="1"/>
    <col min="11261" max="11261" width="17.625" style="427" customWidth="1"/>
    <col min="11262" max="11262" width="23.5" style="427" customWidth="1"/>
    <col min="11263" max="11512" width="24.5" style="427"/>
    <col min="11513" max="11513" width="6.875" style="427" customWidth="1"/>
    <col min="11514" max="11514" width="33" style="427" customWidth="1"/>
    <col min="11515" max="11515" width="5.375" style="427" customWidth="1"/>
    <col min="11516" max="11516" width="23.375" style="427" customWidth="1"/>
    <col min="11517" max="11517" width="17.625" style="427" customWidth="1"/>
    <col min="11518" max="11518" width="23.5" style="427" customWidth="1"/>
    <col min="11519" max="11768" width="24.5" style="427"/>
    <col min="11769" max="11769" width="6.875" style="427" customWidth="1"/>
    <col min="11770" max="11770" width="33" style="427" customWidth="1"/>
    <col min="11771" max="11771" width="5.375" style="427" customWidth="1"/>
    <col min="11772" max="11772" width="23.375" style="427" customWidth="1"/>
    <col min="11773" max="11773" width="17.625" style="427" customWidth="1"/>
    <col min="11774" max="11774" width="23.5" style="427" customWidth="1"/>
    <col min="11775" max="12024" width="24.5" style="427"/>
    <col min="12025" max="12025" width="6.875" style="427" customWidth="1"/>
    <col min="12026" max="12026" width="33" style="427" customWidth="1"/>
    <col min="12027" max="12027" width="5.375" style="427" customWidth="1"/>
    <col min="12028" max="12028" width="23.375" style="427" customWidth="1"/>
    <col min="12029" max="12029" width="17.625" style="427" customWidth="1"/>
    <col min="12030" max="12030" width="23.5" style="427" customWidth="1"/>
    <col min="12031" max="12280" width="24.5" style="427"/>
    <col min="12281" max="12281" width="6.875" style="427" customWidth="1"/>
    <col min="12282" max="12282" width="33" style="427" customWidth="1"/>
    <col min="12283" max="12283" width="5.375" style="427" customWidth="1"/>
    <col min="12284" max="12284" width="23.375" style="427" customWidth="1"/>
    <col min="12285" max="12285" width="17.625" style="427" customWidth="1"/>
    <col min="12286" max="12286" width="23.5" style="427" customWidth="1"/>
    <col min="12287" max="12536" width="24.5" style="427"/>
    <col min="12537" max="12537" width="6.875" style="427" customWidth="1"/>
    <col min="12538" max="12538" width="33" style="427" customWidth="1"/>
    <col min="12539" max="12539" width="5.375" style="427" customWidth="1"/>
    <col min="12540" max="12540" width="23.375" style="427" customWidth="1"/>
    <col min="12541" max="12541" width="17.625" style="427" customWidth="1"/>
    <col min="12542" max="12542" width="23.5" style="427" customWidth="1"/>
    <col min="12543" max="12792" width="24.5" style="427"/>
    <col min="12793" max="12793" width="6.875" style="427" customWidth="1"/>
    <col min="12794" max="12794" width="33" style="427" customWidth="1"/>
    <col min="12795" max="12795" width="5.375" style="427" customWidth="1"/>
    <col min="12796" max="12796" width="23.375" style="427" customWidth="1"/>
    <col min="12797" max="12797" width="17.625" style="427" customWidth="1"/>
    <col min="12798" max="12798" width="23.5" style="427" customWidth="1"/>
    <col min="12799" max="13048" width="24.5" style="427"/>
    <col min="13049" max="13049" width="6.875" style="427" customWidth="1"/>
    <col min="13050" max="13050" width="33" style="427" customWidth="1"/>
    <col min="13051" max="13051" width="5.375" style="427" customWidth="1"/>
    <col min="13052" max="13052" width="23.375" style="427" customWidth="1"/>
    <col min="13053" max="13053" width="17.625" style="427" customWidth="1"/>
    <col min="13054" max="13054" width="23.5" style="427" customWidth="1"/>
    <col min="13055" max="13304" width="24.5" style="427"/>
    <col min="13305" max="13305" width="6.875" style="427" customWidth="1"/>
    <col min="13306" max="13306" width="33" style="427" customWidth="1"/>
    <col min="13307" max="13307" width="5.375" style="427" customWidth="1"/>
    <col min="13308" max="13308" width="23.375" style="427" customWidth="1"/>
    <col min="13309" max="13309" width="17.625" style="427" customWidth="1"/>
    <col min="13310" max="13310" width="23.5" style="427" customWidth="1"/>
    <col min="13311" max="13560" width="24.5" style="427"/>
    <col min="13561" max="13561" width="6.875" style="427" customWidth="1"/>
    <col min="13562" max="13562" width="33" style="427" customWidth="1"/>
    <col min="13563" max="13563" width="5.375" style="427" customWidth="1"/>
    <col min="13564" max="13564" width="23.375" style="427" customWidth="1"/>
    <col min="13565" max="13565" width="17.625" style="427" customWidth="1"/>
    <col min="13566" max="13566" width="23.5" style="427" customWidth="1"/>
    <col min="13567" max="13816" width="24.5" style="427"/>
    <col min="13817" max="13817" width="6.875" style="427" customWidth="1"/>
    <col min="13818" max="13818" width="33" style="427" customWidth="1"/>
    <col min="13819" max="13819" width="5.375" style="427" customWidth="1"/>
    <col min="13820" max="13820" width="23.375" style="427" customWidth="1"/>
    <col min="13821" max="13821" width="17.625" style="427" customWidth="1"/>
    <col min="13822" max="13822" width="23.5" style="427" customWidth="1"/>
    <col min="13823" max="14072" width="24.5" style="427"/>
    <col min="14073" max="14073" width="6.875" style="427" customWidth="1"/>
    <col min="14074" max="14074" width="33" style="427" customWidth="1"/>
    <col min="14075" max="14075" width="5.375" style="427" customWidth="1"/>
    <col min="14076" max="14076" width="23.375" style="427" customWidth="1"/>
    <col min="14077" max="14077" width="17.625" style="427" customWidth="1"/>
    <col min="14078" max="14078" width="23.5" style="427" customWidth="1"/>
    <col min="14079" max="14328" width="24.5" style="427"/>
    <col min="14329" max="14329" width="6.875" style="427" customWidth="1"/>
    <col min="14330" max="14330" width="33" style="427" customWidth="1"/>
    <col min="14331" max="14331" width="5.375" style="427" customWidth="1"/>
    <col min="14332" max="14332" width="23.375" style="427" customWidth="1"/>
    <col min="14333" max="14333" width="17.625" style="427" customWidth="1"/>
    <col min="14334" max="14334" width="23.5" style="427" customWidth="1"/>
    <col min="14335" max="14584" width="24.5" style="427"/>
    <col min="14585" max="14585" width="6.875" style="427" customWidth="1"/>
    <col min="14586" max="14586" width="33" style="427" customWidth="1"/>
    <col min="14587" max="14587" width="5.375" style="427" customWidth="1"/>
    <col min="14588" max="14588" width="23.375" style="427" customWidth="1"/>
    <col min="14589" max="14589" width="17.625" style="427" customWidth="1"/>
    <col min="14590" max="14590" width="23.5" style="427" customWidth="1"/>
    <col min="14591" max="14840" width="24.5" style="427"/>
    <col min="14841" max="14841" width="6.875" style="427" customWidth="1"/>
    <col min="14842" max="14842" width="33" style="427" customWidth="1"/>
    <col min="14843" max="14843" width="5.375" style="427" customWidth="1"/>
    <col min="14844" max="14844" width="23.375" style="427" customWidth="1"/>
    <col min="14845" max="14845" width="17.625" style="427" customWidth="1"/>
    <col min="14846" max="14846" width="23.5" style="427" customWidth="1"/>
    <col min="14847" max="15096" width="24.5" style="427"/>
    <col min="15097" max="15097" width="6.875" style="427" customWidth="1"/>
    <col min="15098" max="15098" width="33" style="427" customWidth="1"/>
    <col min="15099" max="15099" width="5.375" style="427" customWidth="1"/>
    <col min="15100" max="15100" width="23.375" style="427" customWidth="1"/>
    <col min="15101" max="15101" width="17.625" style="427" customWidth="1"/>
    <col min="15102" max="15102" width="23.5" style="427" customWidth="1"/>
    <col min="15103" max="15352" width="24.5" style="427"/>
    <col min="15353" max="15353" width="6.875" style="427" customWidth="1"/>
    <col min="15354" max="15354" width="33" style="427" customWidth="1"/>
    <col min="15355" max="15355" width="5.375" style="427" customWidth="1"/>
    <col min="15356" max="15356" width="23.375" style="427" customWidth="1"/>
    <col min="15357" max="15357" width="17.625" style="427" customWidth="1"/>
    <col min="15358" max="15358" width="23.5" style="427" customWidth="1"/>
    <col min="15359" max="15608" width="24.5" style="427"/>
    <col min="15609" max="15609" width="6.875" style="427" customWidth="1"/>
    <col min="15610" max="15610" width="33" style="427" customWidth="1"/>
    <col min="15611" max="15611" width="5.375" style="427" customWidth="1"/>
    <col min="15612" max="15612" width="23.375" style="427" customWidth="1"/>
    <col min="15613" max="15613" width="17.625" style="427" customWidth="1"/>
    <col min="15614" max="15614" width="23.5" style="427" customWidth="1"/>
    <col min="15615" max="15864" width="24.5" style="427"/>
    <col min="15865" max="15865" width="6.875" style="427" customWidth="1"/>
    <col min="15866" max="15866" width="33" style="427" customWidth="1"/>
    <col min="15867" max="15867" width="5.375" style="427" customWidth="1"/>
    <col min="15868" max="15868" width="23.375" style="427" customWidth="1"/>
    <col min="15869" max="15869" width="17.625" style="427" customWidth="1"/>
    <col min="15870" max="15870" width="23.5" style="427" customWidth="1"/>
    <col min="15871" max="16120" width="24.5" style="427"/>
    <col min="16121" max="16121" width="6.875" style="427" customWidth="1"/>
    <col min="16122" max="16122" width="33" style="427" customWidth="1"/>
    <col min="16123" max="16123" width="5.375" style="427" customWidth="1"/>
    <col min="16124" max="16124" width="23.375" style="427" customWidth="1"/>
    <col min="16125" max="16125" width="17.625" style="427" customWidth="1"/>
    <col min="16126" max="16126" width="23.5" style="427" customWidth="1"/>
    <col min="16127" max="16384" width="24.5" style="427"/>
  </cols>
  <sheetData>
    <row r="1" s="423" customFormat="1" ht="19.5" spans="1:11">
      <c r="A1" s="624" t="s">
        <v>506</v>
      </c>
      <c r="B1" s="625"/>
      <c r="C1" s="626"/>
      <c r="D1" s="627" t="s">
        <v>156</v>
      </c>
      <c r="E1" s="628"/>
      <c r="F1" s="628"/>
      <c r="G1" s="628"/>
      <c r="H1" s="628"/>
      <c r="I1" s="628"/>
      <c r="J1" s="628"/>
      <c r="K1" s="629"/>
    </row>
    <row r="2" s="423" customFormat="1" spans="1:11">
      <c r="A2" s="630"/>
      <c r="B2" s="631"/>
      <c r="C2" s="632"/>
      <c r="D2" s="444" t="s">
        <v>507</v>
      </c>
      <c r="E2" s="445"/>
      <c r="F2" s="445"/>
      <c r="G2" s="445"/>
      <c r="H2" s="445"/>
      <c r="I2" s="445"/>
      <c r="J2" s="445"/>
      <c r="K2" s="446"/>
    </row>
    <row r="3" s="423" customFormat="1" spans="1:11">
      <c r="A3" s="630"/>
      <c r="B3" s="631"/>
      <c r="C3" s="632"/>
      <c r="D3" s="444" t="s">
        <v>508</v>
      </c>
      <c r="E3" s="445"/>
      <c r="F3" s="445"/>
      <c r="G3" s="445"/>
      <c r="H3" s="445"/>
      <c r="I3" s="445"/>
      <c r="J3" s="445"/>
      <c r="K3" s="446"/>
    </row>
    <row r="4" s="423" customFormat="1" spans="1:11">
      <c r="A4" s="633"/>
      <c r="B4" s="634"/>
      <c r="C4" s="635"/>
      <c r="D4" s="444" t="s">
        <v>509</v>
      </c>
      <c r="E4" s="445"/>
      <c r="F4" s="445"/>
      <c r="G4" s="445"/>
      <c r="H4" s="445"/>
      <c r="I4" s="445"/>
      <c r="J4" s="445"/>
      <c r="K4" s="446"/>
    </row>
    <row r="5" s="423" customFormat="1" ht="30" spans="1:11">
      <c r="A5" s="450"/>
      <c r="B5" s="450"/>
      <c r="C5" s="636" t="s">
        <v>510</v>
      </c>
      <c r="D5" s="452"/>
      <c r="E5" s="453"/>
      <c r="F5" s="453"/>
      <c r="G5" s="453"/>
      <c r="H5" s="453"/>
      <c r="I5" s="453"/>
      <c r="J5" s="453"/>
      <c r="K5" s="454"/>
    </row>
    <row r="6" s="423" customFormat="1" spans="1:11">
      <c r="A6" s="451"/>
      <c r="B6" s="451"/>
      <c r="C6" s="451"/>
      <c r="D6" s="444" t="s">
        <v>511</v>
      </c>
      <c r="E6" s="445"/>
      <c r="F6" s="445"/>
      <c r="G6" s="445"/>
      <c r="H6" s="445"/>
      <c r="I6" s="445"/>
      <c r="J6" s="445"/>
      <c r="K6" s="446"/>
    </row>
    <row r="7" s="423" customFormat="1" spans="1:11">
      <c r="A7" s="456" t="s">
        <v>118</v>
      </c>
      <c r="B7" s="457" t="s">
        <v>512</v>
      </c>
      <c r="C7" s="457"/>
      <c r="D7" s="637"/>
      <c r="E7" s="638"/>
      <c r="F7" s="639"/>
      <c r="G7" s="458" t="s">
        <v>513</v>
      </c>
      <c r="H7" s="458"/>
      <c r="I7" s="458"/>
      <c r="J7" s="458"/>
      <c r="K7" s="458"/>
    </row>
    <row r="8" s="423" customFormat="1" spans="1:11">
      <c r="A8" s="456"/>
      <c r="B8" s="456" t="s">
        <v>514</v>
      </c>
      <c r="C8" s="640" t="s">
        <v>190</v>
      </c>
      <c r="D8" s="641" t="s">
        <v>515</v>
      </c>
      <c r="E8" s="641"/>
      <c r="F8" s="641"/>
      <c r="G8" s="459" t="s">
        <v>192</v>
      </c>
      <c r="H8" s="458" t="s">
        <v>516</v>
      </c>
      <c r="I8" s="458"/>
      <c r="J8" s="460" t="s">
        <v>517</v>
      </c>
      <c r="K8" s="459" t="s">
        <v>518</v>
      </c>
    </row>
    <row r="9" ht="45" spans="1:11">
      <c r="A9" s="456"/>
      <c r="B9" s="456"/>
      <c r="C9" s="640"/>
      <c r="D9" s="641"/>
      <c r="E9" s="641"/>
      <c r="F9" s="641"/>
      <c r="G9" s="459"/>
      <c r="H9" s="460" t="s">
        <v>519</v>
      </c>
      <c r="I9" s="460" t="s">
        <v>520</v>
      </c>
      <c r="J9" s="460"/>
      <c r="K9" s="459"/>
    </row>
    <row r="10" spans="1:11">
      <c r="A10" s="462">
        <v>1</v>
      </c>
      <c r="B10" s="462">
        <v>2</v>
      </c>
      <c r="C10" s="642">
        <v>3</v>
      </c>
      <c r="D10" s="643">
        <v>4</v>
      </c>
      <c r="E10" s="644"/>
      <c r="F10" s="645"/>
      <c r="G10" s="462">
        <v>5</v>
      </c>
      <c r="H10" s="462" t="s">
        <v>521</v>
      </c>
      <c r="I10" s="462" t="s">
        <v>522</v>
      </c>
      <c r="J10" s="462" t="s">
        <v>199</v>
      </c>
      <c r="K10" s="462" t="s">
        <v>360</v>
      </c>
    </row>
    <row r="11" spans="1:11">
      <c r="A11" s="456" t="s">
        <v>352</v>
      </c>
      <c r="B11" s="464" t="s">
        <v>409</v>
      </c>
      <c r="C11" s="646"/>
      <c r="D11" s="647"/>
      <c r="E11" s="648"/>
      <c r="F11" s="649"/>
      <c r="G11" s="650"/>
      <c r="H11" s="650"/>
      <c r="I11" s="650"/>
      <c r="J11" s="650"/>
      <c r="K11" s="650"/>
    </row>
    <row r="12" spans="1:11">
      <c r="A12" s="460">
        <v>1</v>
      </c>
      <c r="B12" s="455" t="s">
        <v>523</v>
      </c>
      <c r="C12" s="651"/>
      <c r="D12" s="652"/>
      <c r="E12" s="653"/>
      <c r="F12" s="654"/>
      <c r="G12" s="655"/>
      <c r="H12" s="656"/>
      <c r="I12" s="656"/>
      <c r="J12" s="656"/>
      <c r="K12" s="656"/>
    </row>
    <row r="13" ht="30" spans="1:11">
      <c r="A13" s="586">
        <v>1.1</v>
      </c>
      <c r="B13" s="558" t="s">
        <v>524</v>
      </c>
      <c r="C13" s="156" t="s">
        <v>525</v>
      </c>
      <c r="D13" s="324">
        <v>150000</v>
      </c>
      <c r="E13" s="325"/>
      <c r="F13" s="159"/>
      <c r="G13" s="472">
        <v>5</v>
      </c>
      <c r="H13" s="472">
        <f t="shared" ref="H13:H19" si="0">G13*9%</f>
        <v>0.45</v>
      </c>
      <c r="I13" s="472">
        <f t="shared" ref="I13:I19" si="1">G13*9%</f>
        <v>0.45</v>
      </c>
      <c r="J13" s="472">
        <f t="shared" ref="J13:J19" si="2">I13+H13+G13</f>
        <v>5.9</v>
      </c>
      <c r="K13" s="472">
        <f>J13*D13</f>
        <v>885000</v>
      </c>
    </row>
    <row r="14" ht="60" spans="1:11">
      <c r="A14" s="586">
        <v>1.2</v>
      </c>
      <c r="B14" s="558" t="s">
        <v>526</v>
      </c>
      <c r="C14" s="156" t="s">
        <v>527</v>
      </c>
      <c r="D14" s="324">
        <v>7</v>
      </c>
      <c r="E14" s="325"/>
      <c r="F14" s="159"/>
      <c r="G14" s="472">
        <v>22595</v>
      </c>
      <c r="H14" s="472">
        <f t="shared" si="0"/>
        <v>2033.55</v>
      </c>
      <c r="I14" s="472">
        <f t="shared" si="1"/>
        <v>2033.55</v>
      </c>
      <c r="J14" s="472">
        <f t="shared" si="2"/>
        <v>26662.1</v>
      </c>
      <c r="K14" s="472">
        <f>J14*D14</f>
        <v>186634.7</v>
      </c>
    </row>
    <row r="15" ht="90" spans="1:11">
      <c r="A15" s="657">
        <v>2</v>
      </c>
      <c r="B15" s="658" t="s">
        <v>528</v>
      </c>
      <c r="C15" s="659"/>
      <c r="D15" s="660"/>
      <c r="E15" s="661"/>
      <c r="F15" s="662"/>
      <c r="G15" s="663"/>
      <c r="H15" s="664"/>
      <c r="I15" s="665"/>
      <c r="J15" s="666"/>
      <c r="K15" s="666"/>
    </row>
    <row r="16" spans="1:11">
      <c r="A16" s="667" t="s">
        <v>435</v>
      </c>
      <c r="B16" s="573" t="s">
        <v>529</v>
      </c>
      <c r="C16" s="668" t="s">
        <v>530</v>
      </c>
      <c r="D16" s="324">
        <v>12500</v>
      </c>
      <c r="E16" s="325"/>
      <c r="F16" s="159"/>
      <c r="G16" s="669">
        <v>136</v>
      </c>
      <c r="H16" s="472">
        <f t="shared" si="0"/>
        <v>12.24</v>
      </c>
      <c r="I16" s="472">
        <f t="shared" si="1"/>
        <v>12.24</v>
      </c>
      <c r="J16" s="472">
        <f t="shared" si="2"/>
        <v>160.48</v>
      </c>
      <c r="K16" s="472">
        <f t="shared" ref="K16:K33" si="3">J16*D16</f>
        <v>2006000</v>
      </c>
    </row>
    <row r="17" spans="1:11">
      <c r="A17" s="667" t="s">
        <v>531</v>
      </c>
      <c r="B17" s="573" t="s">
        <v>532</v>
      </c>
      <c r="C17" s="668" t="s">
        <v>530</v>
      </c>
      <c r="D17" s="324">
        <v>3200</v>
      </c>
      <c r="E17" s="325"/>
      <c r="F17" s="159"/>
      <c r="G17" s="472">
        <v>192</v>
      </c>
      <c r="H17" s="472">
        <f t="shared" si="0"/>
        <v>17.28</v>
      </c>
      <c r="I17" s="472">
        <f t="shared" si="1"/>
        <v>17.28</v>
      </c>
      <c r="J17" s="472">
        <f t="shared" si="2"/>
        <v>226.56</v>
      </c>
      <c r="K17" s="472">
        <f t="shared" si="3"/>
        <v>724992</v>
      </c>
    </row>
    <row r="18" spans="1:11">
      <c r="A18" s="667" t="s">
        <v>533</v>
      </c>
      <c r="B18" s="573" t="s">
        <v>534</v>
      </c>
      <c r="C18" s="668" t="s">
        <v>530</v>
      </c>
      <c r="D18" s="324">
        <v>3200</v>
      </c>
      <c r="E18" s="325"/>
      <c r="F18" s="159"/>
      <c r="G18" s="472">
        <v>395</v>
      </c>
      <c r="H18" s="472">
        <f t="shared" si="0"/>
        <v>35.55</v>
      </c>
      <c r="I18" s="472">
        <f t="shared" si="1"/>
        <v>35.55</v>
      </c>
      <c r="J18" s="472">
        <f t="shared" si="2"/>
        <v>466.1</v>
      </c>
      <c r="K18" s="472">
        <f t="shared" si="3"/>
        <v>1491520</v>
      </c>
    </row>
    <row r="19" spans="1:11">
      <c r="A19" s="667" t="s">
        <v>535</v>
      </c>
      <c r="B19" s="573" t="s">
        <v>454</v>
      </c>
      <c r="C19" s="668" t="s">
        <v>530</v>
      </c>
      <c r="D19" s="324">
        <v>5500</v>
      </c>
      <c r="E19" s="325"/>
      <c r="F19" s="159"/>
      <c r="G19" s="472">
        <v>621</v>
      </c>
      <c r="H19" s="472">
        <f t="shared" si="0"/>
        <v>55.89</v>
      </c>
      <c r="I19" s="472">
        <f t="shared" si="1"/>
        <v>55.89</v>
      </c>
      <c r="J19" s="472">
        <f t="shared" si="2"/>
        <v>732.78</v>
      </c>
      <c r="K19" s="472">
        <f t="shared" si="3"/>
        <v>4030290</v>
      </c>
    </row>
    <row r="20" ht="180" spans="1:11">
      <c r="A20" s="667" t="s">
        <v>125</v>
      </c>
      <c r="B20" s="573" t="s">
        <v>536</v>
      </c>
      <c r="C20" s="659"/>
      <c r="D20" s="660"/>
      <c r="E20" s="661"/>
      <c r="F20" s="662"/>
      <c r="G20" s="663"/>
      <c r="H20" s="664"/>
      <c r="I20" s="665"/>
      <c r="J20" s="666"/>
      <c r="K20" s="670"/>
    </row>
    <row r="21" ht="105" spans="1:11">
      <c r="A21" s="667" t="s">
        <v>457</v>
      </c>
      <c r="B21" s="558" t="s">
        <v>537</v>
      </c>
      <c r="C21" s="668" t="s">
        <v>530</v>
      </c>
      <c r="D21" s="324">
        <v>900</v>
      </c>
      <c r="E21" s="325"/>
      <c r="F21" s="159"/>
      <c r="G21" s="669">
        <v>5646</v>
      </c>
      <c r="H21" s="472">
        <f t="shared" ref="H21:H23" si="4">G21*9%</f>
        <v>508.14</v>
      </c>
      <c r="I21" s="472">
        <f t="shared" ref="I21:I23" si="5">G21*9%</f>
        <v>508.14</v>
      </c>
      <c r="J21" s="472">
        <f t="shared" ref="J21:J23" si="6">I21+H21+G21</f>
        <v>6662.28</v>
      </c>
      <c r="K21" s="472">
        <f t="shared" si="3"/>
        <v>5996052</v>
      </c>
    </row>
    <row r="22" ht="90" spans="1:11">
      <c r="A22" s="667" t="s">
        <v>460</v>
      </c>
      <c r="B22" s="573" t="s">
        <v>538</v>
      </c>
      <c r="C22" s="668" t="s">
        <v>530</v>
      </c>
      <c r="D22" s="324">
        <v>8000</v>
      </c>
      <c r="E22" s="325"/>
      <c r="F22" s="159"/>
      <c r="G22" s="669">
        <v>7002</v>
      </c>
      <c r="H22" s="472">
        <f t="shared" si="4"/>
        <v>630.18</v>
      </c>
      <c r="I22" s="472">
        <f t="shared" si="5"/>
        <v>630.18</v>
      </c>
      <c r="J22" s="472">
        <f t="shared" si="6"/>
        <v>8262.36</v>
      </c>
      <c r="K22" s="472">
        <f t="shared" si="3"/>
        <v>66098880</v>
      </c>
    </row>
    <row r="23" ht="60" spans="1:11">
      <c r="A23" s="667" t="s">
        <v>463</v>
      </c>
      <c r="B23" s="573" t="s">
        <v>539</v>
      </c>
      <c r="C23" s="668" t="s">
        <v>204</v>
      </c>
      <c r="D23" s="324">
        <v>250</v>
      </c>
      <c r="E23" s="325"/>
      <c r="F23" s="159"/>
      <c r="G23" s="669">
        <v>72149</v>
      </c>
      <c r="H23" s="472">
        <f t="shared" si="4"/>
        <v>6493.41</v>
      </c>
      <c r="I23" s="472">
        <f t="shared" si="5"/>
        <v>6493.41</v>
      </c>
      <c r="J23" s="472">
        <f t="shared" si="6"/>
        <v>85135.82</v>
      </c>
      <c r="K23" s="472">
        <f t="shared" si="3"/>
        <v>21283955</v>
      </c>
    </row>
    <row r="24" ht="180" spans="1:11">
      <c r="A24" s="586">
        <v>4</v>
      </c>
      <c r="B24" s="558" t="s">
        <v>540</v>
      </c>
      <c r="C24" s="671"/>
      <c r="D24" s="660"/>
      <c r="E24" s="661"/>
      <c r="F24" s="662"/>
      <c r="G24" s="672"/>
      <c r="H24" s="666"/>
      <c r="I24" s="666"/>
      <c r="J24" s="666"/>
      <c r="K24" s="666"/>
    </row>
    <row r="25" ht="30" spans="1:11">
      <c r="A25" s="673" t="s">
        <v>541</v>
      </c>
      <c r="B25" s="558" t="s">
        <v>542</v>
      </c>
      <c r="C25" s="651"/>
      <c r="D25" s="660"/>
      <c r="E25" s="661"/>
      <c r="F25" s="662"/>
      <c r="G25" s="672"/>
      <c r="H25" s="656"/>
      <c r="I25" s="656"/>
      <c r="J25" s="656"/>
      <c r="K25" s="670"/>
    </row>
    <row r="26" s="426" customFormat="1" spans="1:11">
      <c r="A26" s="673" t="s">
        <v>543</v>
      </c>
      <c r="B26" s="573" t="s">
        <v>544</v>
      </c>
      <c r="C26" s="674" t="s">
        <v>530</v>
      </c>
      <c r="D26" s="324">
        <f>20000*0.6</f>
        <v>12000</v>
      </c>
      <c r="E26" s="325"/>
      <c r="F26" s="159"/>
      <c r="G26" s="472">
        <v>136</v>
      </c>
      <c r="H26" s="472">
        <f t="shared" ref="H26:H29" si="7">G26*9%</f>
        <v>12.24</v>
      </c>
      <c r="I26" s="472">
        <f t="shared" ref="I26:I29" si="8">G26*9%</f>
        <v>12.24</v>
      </c>
      <c r="J26" s="472">
        <f t="shared" ref="J26:J29" si="9">I26+H26+G26</f>
        <v>160.48</v>
      </c>
      <c r="K26" s="472">
        <f t="shared" si="3"/>
        <v>1925760</v>
      </c>
    </row>
    <row r="27" s="426" customFormat="1" spans="1:11">
      <c r="A27" s="673" t="s">
        <v>545</v>
      </c>
      <c r="B27" s="573" t="s">
        <v>546</v>
      </c>
      <c r="C27" s="674" t="s">
        <v>530</v>
      </c>
      <c r="D27" s="324">
        <f>20000*0.25</f>
        <v>5000</v>
      </c>
      <c r="E27" s="325"/>
      <c r="F27" s="159"/>
      <c r="G27" s="472">
        <v>192</v>
      </c>
      <c r="H27" s="472">
        <f t="shared" si="7"/>
        <v>17.28</v>
      </c>
      <c r="I27" s="472">
        <f t="shared" si="8"/>
        <v>17.28</v>
      </c>
      <c r="J27" s="472">
        <f t="shared" si="9"/>
        <v>226.56</v>
      </c>
      <c r="K27" s="472">
        <f t="shared" si="3"/>
        <v>1132800</v>
      </c>
    </row>
    <row r="28" s="426" customFormat="1" spans="1:11">
      <c r="A28" s="673" t="s">
        <v>547</v>
      </c>
      <c r="B28" s="573" t="s">
        <v>548</v>
      </c>
      <c r="C28" s="674" t="s">
        <v>530</v>
      </c>
      <c r="D28" s="324">
        <f>20000*0.15</f>
        <v>3000</v>
      </c>
      <c r="E28" s="325"/>
      <c r="F28" s="159"/>
      <c r="G28" s="472">
        <v>395</v>
      </c>
      <c r="H28" s="472">
        <f t="shared" si="7"/>
        <v>35.55</v>
      </c>
      <c r="I28" s="472">
        <f t="shared" si="8"/>
        <v>35.55</v>
      </c>
      <c r="J28" s="472">
        <f t="shared" si="9"/>
        <v>466.1</v>
      </c>
      <c r="K28" s="472">
        <f t="shared" si="3"/>
        <v>1398300</v>
      </c>
    </row>
    <row r="29" s="426" customFormat="1" spans="1:11">
      <c r="A29" s="673" t="s">
        <v>549</v>
      </c>
      <c r="B29" s="573" t="s">
        <v>550</v>
      </c>
      <c r="C29" s="674" t="s">
        <v>530</v>
      </c>
      <c r="D29" s="324">
        <v>0</v>
      </c>
      <c r="E29" s="325"/>
      <c r="F29" s="159"/>
      <c r="G29" s="472">
        <v>986</v>
      </c>
      <c r="H29" s="472">
        <f t="shared" si="7"/>
        <v>88.74</v>
      </c>
      <c r="I29" s="472">
        <f t="shared" si="8"/>
        <v>88.74</v>
      </c>
      <c r="J29" s="472">
        <f t="shared" si="9"/>
        <v>1163.48</v>
      </c>
      <c r="K29" s="472">
        <f t="shared" si="3"/>
        <v>0</v>
      </c>
    </row>
    <row r="30" s="426" customFormat="1" ht="30" spans="1:11">
      <c r="A30" s="673" t="s">
        <v>297</v>
      </c>
      <c r="B30" s="558" t="s">
        <v>551</v>
      </c>
      <c r="C30" s="671"/>
      <c r="D30" s="660"/>
      <c r="E30" s="661"/>
      <c r="F30" s="662"/>
      <c r="G30" s="675"/>
      <c r="H30" s="656"/>
      <c r="I30" s="656"/>
      <c r="J30" s="656"/>
      <c r="K30" s="670"/>
    </row>
    <row r="31" s="426" customFormat="1" spans="1:11">
      <c r="A31" s="673" t="s">
        <v>552</v>
      </c>
      <c r="B31" s="573" t="s">
        <v>553</v>
      </c>
      <c r="C31" s="674" t="s">
        <v>530</v>
      </c>
      <c r="D31" s="324">
        <v>0</v>
      </c>
      <c r="E31" s="325"/>
      <c r="F31" s="159"/>
      <c r="G31" s="472">
        <v>282</v>
      </c>
      <c r="H31" s="472">
        <f t="shared" ref="H31:H33" si="10">G31*9%</f>
        <v>25.38</v>
      </c>
      <c r="I31" s="472">
        <f t="shared" ref="I31:I33" si="11">G31*9%</f>
        <v>25.38</v>
      </c>
      <c r="J31" s="472">
        <f t="shared" ref="J31:J33" si="12">I31+H31+G31</f>
        <v>332.76</v>
      </c>
      <c r="K31" s="472">
        <f t="shared" si="3"/>
        <v>0</v>
      </c>
    </row>
    <row r="32" s="426" customFormat="1" spans="1:11">
      <c r="A32" s="673" t="s">
        <v>554</v>
      </c>
      <c r="B32" s="573" t="s">
        <v>555</v>
      </c>
      <c r="C32" s="674" t="s">
        <v>530</v>
      </c>
      <c r="D32" s="324">
        <v>10000</v>
      </c>
      <c r="E32" s="325"/>
      <c r="F32" s="159"/>
      <c r="G32" s="472">
        <v>339</v>
      </c>
      <c r="H32" s="472">
        <f t="shared" si="10"/>
        <v>30.51</v>
      </c>
      <c r="I32" s="472">
        <f t="shared" si="11"/>
        <v>30.51</v>
      </c>
      <c r="J32" s="472">
        <f t="shared" si="12"/>
        <v>400.02</v>
      </c>
      <c r="K32" s="472">
        <f t="shared" si="3"/>
        <v>4000200</v>
      </c>
    </row>
    <row r="33" s="426" customFormat="1" spans="1:11">
      <c r="A33" s="673" t="s">
        <v>556</v>
      </c>
      <c r="B33" s="676" t="s">
        <v>557</v>
      </c>
      <c r="C33" s="677" t="s">
        <v>530</v>
      </c>
      <c r="D33" s="324">
        <v>15000</v>
      </c>
      <c r="E33" s="325"/>
      <c r="F33" s="159"/>
      <c r="G33" s="472">
        <v>452</v>
      </c>
      <c r="H33" s="472">
        <f t="shared" si="10"/>
        <v>40.68</v>
      </c>
      <c r="I33" s="472">
        <f t="shared" si="11"/>
        <v>40.68</v>
      </c>
      <c r="J33" s="472">
        <f t="shared" si="12"/>
        <v>533.36</v>
      </c>
      <c r="K33" s="472">
        <f t="shared" si="3"/>
        <v>8000400</v>
      </c>
    </row>
    <row r="34" s="426" customFormat="1" ht="120" spans="1:11">
      <c r="A34" s="678" t="s">
        <v>131</v>
      </c>
      <c r="B34" s="679" t="s">
        <v>558</v>
      </c>
      <c r="C34" s="680"/>
      <c r="D34" s="681"/>
      <c r="E34" s="682"/>
      <c r="F34" s="683"/>
      <c r="G34" s="684"/>
      <c r="H34" s="685"/>
      <c r="I34" s="685"/>
      <c r="J34" s="685"/>
      <c r="K34" s="685"/>
    </row>
    <row r="35" s="426" customFormat="1" ht="120" spans="1:11">
      <c r="A35" s="686"/>
      <c r="B35" s="687" t="s">
        <v>559</v>
      </c>
      <c r="C35" s="688"/>
      <c r="D35" s="689"/>
      <c r="E35" s="690"/>
      <c r="F35" s="691"/>
      <c r="G35" s="692"/>
      <c r="H35" s="693"/>
      <c r="I35" s="693"/>
      <c r="J35" s="693"/>
      <c r="K35" s="693"/>
    </row>
    <row r="36" s="426" customFormat="1" ht="120" spans="1:11">
      <c r="A36" s="686"/>
      <c r="B36" s="687" t="s">
        <v>560</v>
      </c>
      <c r="C36" s="688"/>
      <c r="D36" s="689"/>
      <c r="E36" s="690"/>
      <c r="F36" s="691"/>
      <c r="G36" s="692"/>
      <c r="H36" s="693"/>
      <c r="I36" s="693"/>
      <c r="J36" s="693"/>
      <c r="K36" s="693"/>
    </row>
    <row r="37" s="426" customFormat="1" ht="165" spans="1:11">
      <c r="A37" s="686"/>
      <c r="B37" s="694" t="s">
        <v>561</v>
      </c>
      <c r="C37" s="688"/>
      <c r="D37" s="689"/>
      <c r="E37" s="690"/>
      <c r="F37" s="691"/>
      <c r="G37" s="692"/>
      <c r="H37" s="693"/>
      <c r="I37" s="693"/>
      <c r="J37" s="693"/>
      <c r="K37" s="693"/>
    </row>
    <row r="38" s="426" customFormat="1" ht="90" spans="1:11">
      <c r="A38" s="686"/>
      <c r="B38" s="687" t="s">
        <v>562</v>
      </c>
      <c r="C38" s="688"/>
      <c r="D38" s="689"/>
      <c r="E38" s="690"/>
      <c r="F38" s="691"/>
      <c r="G38" s="692"/>
      <c r="H38" s="693"/>
      <c r="I38" s="693"/>
      <c r="J38" s="693"/>
      <c r="K38" s="693"/>
    </row>
    <row r="39" s="426" customFormat="1" ht="75" spans="1:11">
      <c r="A39" s="695"/>
      <c r="B39" s="696" t="s">
        <v>563</v>
      </c>
      <c r="C39" s="697"/>
      <c r="D39" s="698"/>
      <c r="E39" s="699"/>
      <c r="F39" s="700"/>
      <c r="G39" s="701"/>
      <c r="H39" s="702"/>
      <c r="I39" s="702"/>
      <c r="J39" s="702"/>
      <c r="K39" s="702"/>
    </row>
    <row r="40" s="426" customFormat="1" spans="1:11">
      <c r="A40" s="695" t="s">
        <v>473</v>
      </c>
      <c r="B40" s="696" t="s">
        <v>564</v>
      </c>
      <c r="C40" s="703" t="s">
        <v>289</v>
      </c>
      <c r="D40" s="324">
        <v>800</v>
      </c>
      <c r="E40" s="325"/>
      <c r="F40" s="159"/>
      <c r="G40" s="472">
        <v>22566</v>
      </c>
      <c r="H40" s="472">
        <f t="shared" ref="H40:H43" si="13">G40*9%</f>
        <v>2030.94</v>
      </c>
      <c r="I40" s="472">
        <f t="shared" ref="I40:I43" si="14">G40*9%</f>
        <v>2030.94</v>
      </c>
      <c r="J40" s="472">
        <f t="shared" ref="J40:J43" si="15">I40+H40+G40</f>
        <v>26627.88</v>
      </c>
      <c r="K40" s="472">
        <f>J40*D40</f>
        <v>21302304</v>
      </c>
    </row>
    <row r="41" s="426" customFormat="1" spans="1:11">
      <c r="A41" s="695" t="s">
        <v>476</v>
      </c>
      <c r="B41" s="696" t="s">
        <v>565</v>
      </c>
      <c r="C41" s="704" t="s">
        <v>289</v>
      </c>
      <c r="D41" s="324">
        <v>600</v>
      </c>
      <c r="E41" s="325"/>
      <c r="F41" s="159"/>
      <c r="G41" s="472">
        <v>15886</v>
      </c>
      <c r="H41" s="472">
        <f t="shared" si="13"/>
        <v>1429.74</v>
      </c>
      <c r="I41" s="472">
        <f t="shared" si="14"/>
        <v>1429.74</v>
      </c>
      <c r="J41" s="472">
        <f t="shared" si="15"/>
        <v>18745.48</v>
      </c>
      <c r="K41" s="472">
        <f t="shared" ref="K41:K104" si="16">J41*D41</f>
        <v>11247288</v>
      </c>
    </row>
    <row r="42" s="426" customFormat="1" spans="1:11">
      <c r="A42" s="695" t="s">
        <v>566</v>
      </c>
      <c r="B42" s="696" t="s">
        <v>567</v>
      </c>
      <c r="C42" s="704" t="s">
        <v>289</v>
      </c>
      <c r="D42" s="324">
        <v>600</v>
      </c>
      <c r="E42" s="325"/>
      <c r="F42" s="159"/>
      <c r="G42" s="472">
        <v>14288</v>
      </c>
      <c r="H42" s="472">
        <f t="shared" si="13"/>
        <v>1285.92</v>
      </c>
      <c r="I42" s="472">
        <f t="shared" si="14"/>
        <v>1285.92</v>
      </c>
      <c r="J42" s="472">
        <f t="shared" si="15"/>
        <v>16859.84</v>
      </c>
      <c r="K42" s="472">
        <f t="shared" si="16"/>
        <v>10115904</v>
      </c>
    </row>
    <row r="43" s="426" customFormat="1" ht="60" spans="1:11">
      <c r="A43" s="673" t="s">
        <v>568</v>
      </c>
      <c r="B43" s="573" t="s">
        <v>569</v>
      </c>
      <c r="C43" s="674" t="s">
        <v>289</v>
      </c>
      <c r="D43" s="324">
        <v>600</v>
      </c>
      <c r="E43" s="325"/>
      <c r="F43" s="159"/>
      <c r="G43" s="472">
        <v>7578</v>
      </c>
      <c r="H43" s="472">
        <f t="shared" si="13"/>
        <v>682.02</v>
      </c>
      <c r="I43" s="472">
        <f t="shared" si="14"/>
        <v>682.02</v>
      </c>
      <c r="J43" s="472">
        <f t="shared" si="15"/>
        <v>8942.04</v>
      </c>
      <c r="K43" s="472">
        <f t="shared" si="16"/>
        <v>5365224</v>
      </c>
    </row>
    <row r="44" s="426" customFormat="1" ht="60" spans="1:11">
      <c r="A44" s="673" t="s">
        <v>479</v>
      </c>
      <c r="B44" s="558" t="s">
        <v>570</v>
      </c>
      <c r="C44" s="705"/>
      <c r="D44" s="660"/>
      <c r="E44" s="661"/>
      <c r="F44" s="662"/>
      <c r="G44" s="504"/>
      <c r="H44" s="666"/>
      <c r="I44" s="666"/>
      <c r="J44" s="656"/>
      <c r="K44" s="670"/>
    </row>
    <row r="45" s="426" customFormat="1" spans="1:11">
      <c r="A45" s="673" t="s">
        <v>571</v>
      </c>
      <c r="B45" s="573" t="s">
        <v>564</v>
      </c>
      <c r="C45" s="674" t="s">
        <v>336</v>
      </c>
      <c r="D45" s="324">
        <v>1</v>
      </c>
      <c r="E45" s="325"/>
      <c r="F45" s="159"/>
      <c r="G45" s="669">
        <v>221052</v>
      </c>
      <c r="H45" s="472">
        <f t="shared" ref="H45:H47" si="17">G45*9%</f>
        <v>19894.68</v>
      </c>
      <c r="I45" s="472">
        <f t="shared" ref="I45:I47" si="18">G45*9%</f>
        <v>19894.68</v>
      </c>
      <c r="J45" s="472">
        <f t="shared" ref="J45:J47" si="19">I45+H45+G45</f>
        <v>260841.36</v>
      </c>
      <c r="K45" s="472">
        <f t="shared" si="16"/>
        <v>260841.36</v>
      </c>
    </row>
    <row r="46" s="426" customFormat="1" spans="1:11">
      <c r="A46" s="673" t="s">
        <v>572</v>
      </c>
      <c r="B46" s="573" t="s">
        <v>565</v>
      </c>
      <c r="C46" s="674" t="s">
        <v>336</v>
      </c>
      <c r="D46" s="324">
        <v>1</v>
      </c>
      <c r="E46" s="325"/>
      <c r="F46" s="159"/>
      <c r="G46" s="472">
        <v>197825</v>
      </c>
      <c r="H46" s="472">
        <f t="shared" si="17"/>
        <v>17804.25</v>
      </c>
      <c r="I46" s="472">
        <f t="shared" si="18"/>
        <v>17804.25</v>
      </c>
      <c r="J46" s="472">
        <f t="shared" si="19"/>
        <v>233433.5</v>
      </c>
      <c r="K46" s="472">
        <f t="shared" si="16"/>
        <v>233433.5</v>
      </c>
    </row>
    <row r="47" s="426" customFormat="1" spans="1:11">
      <c r="A47" s="673" t="s">
        <v>573</v>
      </c>
      <c r="B47" s="573" t="s">
        <v>567</v>
      </c>
      <c r="C47" s="674" t="s">
        <v>336</v>
      </c>
      <c r="D47" s="324">
        <v>1</v>
      </c>
      <c r="E47" s="325"/>
      <c r="F47" s="159"/>
      <c r="G47" s="472">
        <v>141129</v>
      </c>
      <c r="H47" s="472">
        <f t="shared" si="17"/>
        <v>12701.61</v>
      </c>
      <c r="I47" s="472">
        <f t="shared" si="18"/>
        <v>12701.61</v>
      </c>
      <c r="J47" s="472">
        <f t="shared" si="19"/>
        <v>166532.22</v>
      </c>
      <c r="K47" s="472">
        <f t="shared" si="16"/>
        <v>166532.22</v>
      </c>
    </row>
    <row r="48" s="426" customFormat="1" ht="90" spans="1:11">
      <c r="A48" s="586">
        <v>7</v>
      </c>
      <c r="B48" s="558" t="s">
        <v>574</v>
      </c>
      <c r="C48" s="671"/>
      <c r="D48" s="660"/>
      <c r="E48" s="661"/>
      <c r="F48" s="662"/>
      <c r="G48" s="504"/>
      <c r="H48" s="666"/>
      <c r="I48" s="666"/>
      <c r="J48" s="656"/>
      <c r="K48" s="670"/>
    </row>
    <row r="49" s="426" customFormat="1" ht="45" spans="1:11">
      <c r="A49" s="586">
        <v>7.1</v>
      </c>
      <c r="B49" s="558" t="s">
        <v>575</v>
      </c>
      <c r="C49" s="156" t="s">
        <v>289</v>
      </c>
      <c r="D49" s="324">
        <v>1200</v>
      </c>
      <c r="E49" s="325"/>
      <c r="F49" s="159"/>
      <c r="G49" s="472">
        <v>20516</v>
      </c>
      <c r="H49" s="472">
        <f t="shared" ref="H49:H51" si="20">G49*9%</f>
        <v>1846.44</v>
      </c>
      <c r="I49" s="472">
        <f t="shared" ref="I49:I51" si="21">G49*9%</f>
        <v>1846.44</v>
      </c>
      <c r="J49" s="472">
        <f t="shared" ref="J49:J51" si="22">I49+H49+G49</f>
        <v>24208.88</v>
      </c>
      <c r="K49" s="472">
        <f t="shared" si="16"/>
        <v>29050656</v>
      </c>
    </row>
    <row r="50" s="426" customFormat="1" ht="45" spans="1:11">
      <c r="A50" s="586">
        <v>7.2</v>
      </c>
      <c r="B50" s="558" t="s">
        <v>576</v>
      </c>
      <c r="C50" s="156" t="s">
        <v>289</v>
      </c>
      <c r="D50" s="324">
        <v>300</v>
      </c>
      <c r="E50" s="325"/>
      <c r="F50" s="159"/>
      <c r="G50" s="472">
        <v>17786</v>
      </c>
      <c r="H50" s="472">
        <f t="shared" si="20"/>
        <v>1600.74</v>
      </c>
      <c r="I50" s="472">
        <f t="shared" si="21"/>
        <v>1600.74</v>
      </c>
      <c r="J50" s="472">
        <f t="shared" si="22"/>
        <v>20987.48</v>
      </c>
      <c r="K50" s="472">
        <f t="shared" si="16"/>
        <v>6296244</v>
      </c>
    </row>
    <row r="51" s="426" customFormat="1" ht="45" spans="1:11">
      <c r="A51" s="586">
        <v>7.3</v>
      </c>
      <c r="B51" s="558" t="s">
        <v>577</v>
      </c>
      <c r="C51" s="156" t="s">
        <v>289</v>
      </c>
      <c r="D51" s="324">
        <v>1200</v>
      </c>
      <c r="E51" s="325"/>
      <c r="F51" s="159"/>
      <c r="G51" s="472">
        <v>12494</v>
      </c>
      <c r="H51" s="472">
        <f t="shared" si="20"/>
        <v>1124.46</v>
      </c>
      <c r="I51" s="472">
        <f t="shared" si="21"/>
        <v>1124.46</v>
      </c>
      <c r="J51" s="472">
        <f t="shared" si="22"/>
        <v>14742.92</v>
      </c>
      <c r="K51" s="472">
        <f t="shared" si="16"/>
        <v>17691504</v>
      </c>
    </row>
    <row r="52" s="426" customFormat="1" ht="135" spans="1:11">
      <c r="A52" s="586">
        <v>8</v>
      </c>
      <c r="B52" s="558" t="s">
        <v>578</v>
      </c>
      <c r="C52" s="671"/>
      <c r="D52" s="660"/>
      <c r="E52" s="661"/>
      <c r="F52" s="662"/>
      <c r="G52" s="504"/>
      <c r="H52" s="666"/>
      <c r="I52" s="666"/>
      <c r="J52" s="656"/>
      <c r="K52" s="670"/>
    </row>
    <row r="53" s="426" customFormat="1" spans="1:11">
      <c r="A53" s="586">
        <v>8.1</v>
      </c>
      <c r="B53" s="573" t="s">
        <v>579</v>
      </c>
      <c r="C53" s="156" t="s">
        <v>470</v>
      </c>
      <c r="D53" s="324">
        <v>1000</v>
      </c>
      <c r="E53" s="325"/>
      <c r="F53" s="159"/>
      <c r="G53" s="472">
        <v>3870</v>
      </c>
      <c r="H53" s="472">
        <f t="shared" ref="H53:H56" si="23">G53*9%</f>
        <v>348.3</v>
      </c>
      <c r="I53" s="472">
        <f t="shared" ref="I53:I56" si="24">G53*9%</f>
        <v>348.3</v>
      </c>
      <c r="J53" s="472">
        <f t="shared" ref="J53:J56" si="25">I53+H53+G53</f>
        <v>4566.6</v>
      </c>
      <c r="K53" s="472">
        <f t="shared" si="16"/>
        <v>4566600</v>
      </c>
    </row>
    <row r="54" s="426" customFormat="1" ht="30" spans="1:11">
      <c r="A54" s="586">
        <v>8.2</v>
      </c>
      <c r="B54" s="573" t="s">
        <v>580</v>
      </c>
      <c r="C54" s="156" t="s">
        <v>289</v>
      </c>
      <c r="D54" s="324">
        <v>2400</v>
      </c>
      <c r="E54" s="325"/>
      <c r="F54" s="159"/>
      <c r="G54" s="472">
        <v>3317</v>
      </c>
      <c r="H54" s="472">
        <f t="shared" si="23"/>
        <v>298.53</v>
      </c>
      <c r="I54" s="472">
        <f t="shared" si="24"/>
        <v>298.53</v>
      </c>
      <c r="J54" s="472">
        <f t="shared" si="25"/>
        <v>3914.06</v>
      </c>
      <c r="K54" s="472">
        <f t="shared" si="16"/>
        <v>9393744</v>
      </c>
    </row>
    <row r="55" s="426" customFormat="1" spans="1:11">
      <c r="A55" s="586">
        <v>8.3</v>
      </c>
      <c r="B55" s="573" t="s">
        <v>581</v>
      </c>
      <c r="C55" s="156" t="s">
        <v>582</v>
      </c>
      <c r="D55" s="324">
        <v>2</v>
      </c>
      <c r="E55" s="325"/>
      <c r="F55" s="159"/>
      <c r="G55" s="472">
        <v>334530</v>
      </c>
      <c r="H55" s="472">
        <f t="shared" si="23"/>
        <v>30107.7</v>
      </c>
      <c r="I55" s="472">
        <f t="shared" si="24"/>
        <v>30107.7</v>
      </c>
      <c r="J55" s="472">
        <f t="shared" si="25"/>
        <v>394745.4</v>
      </c>
      <c r="K55" s="472">
        <f t="shared" si="16"/>
        <v>789490.8</v>
      </c>
    </row>
    <row r="56" s="426" customFormat="1" ht="30" spans="1:11">
      <c r="A56" s="673" t="s">
        <v>497</v>
      </c>
      <c r="B56" s="558" t="s">
        <v>583</v>
      </c>
      <c r="C56" s="674" t="s">
        <v>336</v>
      </c>
      <c r="D56" s="324">
        <v>3</v>
      </c>
      <c r="E56" s="325"/>
      <c r="F56" s="159"/>
      <c r="G56" s="472">
        <v>210848</v>
      </c>
      <c r="H56" s="472">
        <f t="shared" si="23"/>
        <v>18976.32</v>
      </c>
      <c r="I56" s="472">
        <f t="shared" si="24"/>
        <v>18976.32</v>
      </c>
      <c r="J56" s="472">
        <f t="shared" si="25"/>
        <v>248800.64</v>
      </c>
      <c r="K56" s="472">
        <f t="shared" si="16"/>
        <v>746401.92</v>
      </c>
    </row>
    <row r="57" s="426" customFormat="1" ht="210" spans="1:11">
      <c r="A57" s="586">
        <v>10</v>
      </c>
      <c r="B57" s="558" t="s">
        <v>584</v>
      </c>
      <c r="C57" s="671"/>
      <c r="D57" s="660"/>
      <c r="E57" s="661"/>
      <c r="F57" s="662"/>
      <c r="G57" s="504"/>
      <c r="H57" s="666"/>
      <c r="I57" s="666"/>
      <c r="J57" s="666"/>
      <c r="K57" s="666"/>
    </row>
    <row r="58" s="426" customFormat="1" ht="60" spans="1:11">
      <c r="A58" s="586">
        <v>10.1</v>
      </c>
      <c r="B58" s="706" t="s">
        <v>585</v>
      </c>
      <c r="C58" s="156" t="s">
        <v>336</v>
      </c>
      <c r="D58" s="324">
        <v>4</v>
      </c>
      <c r="E58" s="325"/>
      <c r="F58" s="159"/>
      <c r="G58" s="472">
        <v>2856133</v>
      </c>
      <c r="H58" s="472">
        <f t="shared" ref="H58:H63" si="26">G58*9%</f>
        <v>257051.97</v>
      </c>
      <c r="I58" s="472">
        <f t="shared" ref="I58:I63" si="27">G58*9%</f>
        <v>257051.97</v>
      </c>
      <c r="J58" s="472">
        <f t="shared" ref="J58:J63" si="28">I58+H58+G58</f>
        <v>3370236.94</v>
      </c>
      <c r="K58" s="472">
        <f t="shared" si="16"/>
        <v>13480947.76</v>
      </c>
    </row>
    <row r="59" s="426" customFormat="1" ht="60" spans="1:11">
      <c r="A59" s="586">
        <v>10.2</v>
      </c>
      <c r="B59" s="706" t="s">
        <v>586</v>
      </c>
      <c r="C59" s="156" t="s">
        <v>336</v>
      </c>
      <c r="D59" s="324">
        <v>2</v>
      </c>
      <c r="E59" s="325"/>
      <c r="F59" s="159"/>
      <c r="G59" s="472">
        <v>1295659</v>
      </c>
      <c r="H59" s="472">
        <f t="shared" si="26"/>
        <v>116609.31</v>
      </c>
      <c r="I59" s="472">
        <f t="shared" si="27"/>
        <v>116609.31</v>
      </c>
      <c r="J59" s="472">
        <f t="shared" si="28"/>
        <v>1528877.62</v>
      </c>
      <c r="K59" s="472">
        <f t="shared" si="16"/>
        <v>3057755.24</v>
      </c>
    </row>
    <row r="60" s="426" customFormat="1" ht="195" spans="1:11">
      <c r="A60" s="586">
        <v>10.3</v>
      </c>
      <c r="B60" s="455" t="s">
        <v>587</v>
      </c>
      <c r="C60" s="705"/>
      <c r="D60" s="660"/>
      <c r="E60" s="661"/>
      <c r="F60" s="662"/>
      <c r="G60" s="707"/>
      <c r="H60" s="666"/>
      <c r="I60" s="666"/>
      <c r="J60" s="666"/>
      <c r="K60" s="666"/>
    </row>
    <row r="61" s="426" customFormat="1" spans="1:11">
      <c r="A61" s="586" t="s">
        <v>588</v>
      </c>
      <c r="B61" s="706" t="s">
        <v>589</v>
      </c>
      <c r="C61" s="674" t="s">
        <v>590</v>
      </c>
      <c r="D61" s="324">
        <v>1</v>
      </c>
      <c r="E61" s="325"/>
      <c r="F61" s="159"/>
      <c r="G61" s="472">
        <v>196083.22</v>
      </c>
      <c r="H61" s="472">
        <f t="shared" si="26"/>
        <v>17647.4898</v>
      </c>
      <c r="I61" s="472">
        <f t="shared" si="27"/>
        <v>17647.4898</v>
      </c>
      <c r="J61" s="472">
        <f t="shared" si="28"/>
        <v>231378.1996</v>
      </c>
      <c r="K61" s="472">
        <f t="shared" si="16"/>
        <v>231378.1996</v>
      </c>
    </row>
    <row r="62" s="426" customFormat="1" spans="1:11">
      <c r="A62" s="586" t="s">
        <v>591</v>
      </c>
      <c r="B62" s="706" t="s">
        <v>592</v>
      </c>
      <c r="C62" s="674" t="s">
        <v>590</v>
      </c>
      <c r="D62" s="324">
        <v>1</v>
      </c>
      <c r="E62" s="325"/>
      <c r="F62" s="159"/>
      <c r="G62" s="472">
        <v>196083.22</v>
      </c>
      <c r="H62" s="472">
        <f t="shared" si="26"/>
        <v>17647.4898</v>
      </c>
      <c r="I62" s="472">
        <f t="shared" si="27"/>
        <v>17647.4898</v>
      </c>
      <c r="J62" s="472">
        <f t="shared" si="28"/>
        <v>231378.1996</v>
      </c>
      <c r="K62" s="472">
        <f t="shared" si="16"/>
        <v>231378.1996</v>
      </c>
    </row>
    <row r="63" s="426" customFormat="1" spans="1:11">
      <c r="A63" s="586" t="s">
        <v>593</v>
      </c>
      <c r="B63" s="706" t="s">
        <v>594</v>
      </c>
      <c r="C63" s="674" t="s">
        <v>590</v>
      </c>
      <c r="D63" s="324">
        <v>1</v>
      </c>
      <c r="E63" s="325"/>
      <c r="F63" s="159"/>
      <c r="G63" s="472">
        <v>76414.78</v>
      </c>
      <c r="H63" s="472">
        <f t="shared" si="26"/>
        <v>6877.3302</v>
      </c>
      <c r="I63" s="472">
        <f t="shared" si="27"/>
        <v>6877.3302</v>
      </c>
      <c r="J63" s="472">
        <f t="shared" si="28"/>
        <v>90169.4404</v>
      </c>
      <c r="K63" s="472">
        <f t="shared" si="16"/>
        <v>90169.4404</v>
      </c>
    </row>
    <row r="64" s="426" customFormat="1" ht="75" spans="1:11">
      <c r="A64" s="586">
        <v>11</v>
      </c>
      <c r="B64" s="558" t="s">
        <v>595</v>
      </c>
      <c r="C64" s="671"/>
      <c r="D64" s="660"/>
      <c r="E64" s="661"/>
      <c r="F64" s="662"/>
      <c r="G64" s="504"/>
      <c r="H64" s="666"/>
      <c r="I64" s="666"/>
      <c r="J64" s="666"/>
      <c r="K64" s="666"/>
    </row>
    <row r="65" s="426" customFormat="1" spans="1:11">
      <c r="A65" s="586">
        <v>11.1</v>
      </c>
      <c r="B65" s="573" t="s">
        <v>596</v>
      </c>
      <c r="C65" s="156" t="s">
        <v>590</v>
      </c>
      <c r="D65" s="324">
        <v>2</v>
      </c>
      <c r="E65" s="325"/>
      <c r="F65" s="159"/>
      <c r="G65" s="472">
        <v>100000</v>
      </c>
      <c r="H65" s="472">
        <f t="shared" ref="H65:H69" si="29">G65*9%</f>
        <v>9000</v>
      </c>
      <c r="I65" s="472">
        <f t="shared" ref="I65:I69" si="30">G65*9%</f>
        <v>9000</v>
      </c>
      <c r="J65" s="472">
        <f t="shared" ref="J65:J69" si="31">I65+H65+G65</f>
        <v>118000</v>
      </c>
      <c r="K65" s="472">
        <f t="shared" si="16"/>
        <v>236000</v>
      </c>
    </row>
    <row r="66" s="426" customFormat="1" spans="1:11">
      <c r="A66" s="586">
        <v>11.2</v>
      </c>
      <c r="B66" s="573" t="s">
        <v>597</v>
      </c>
      <c r="C66" s="156" t="s">
        <v>590</v>
      </c>
      <c r="D66" s="324">
        <v>2</v>
      </c>
      <c r="E66" s="325"/>
      <c r="F66" s="159"/>
      <c r="G66" s="472">
        <v>100000</v>
      </c>
      <c r="H66" s="472">
        <f t="shared" si="29"/>
        <v>9000</v>
      </c>
      <c r="I66" s="472">
        <f t="shared" si="30"/>
        <v>9000</v>
      </c>
      <c r="J66" s="472">
        <f t="shared" si="31"/>
        <v>118000</v>
      </c>
      <c r="K66" s="472">
        <f t="shared" si="16"/>
        <v>236000</v>
      </c>
    </row>
    <row r="67" s="426" customFormat="1" spans="1:11">
      <c r="A67" s="586">
        <v>11.2</v>
      </c>
      <c r="B67" s="573" t="s">
        <v>598</v>
      </c>
      <c r="C67" s="156" t="s">
        <v>590</v>
      </c>
      <c r="D67" s="324">
        <v>2</v>
      </c>
      <c r="E67" s="325"/>
      <c r="F67" s="159"/>
      <c r="G67" s="472">
        <v>100000</v>
      </c>
      <c r="H67" s="472">
        <f t="shared" si="29"/>
        <v>9000</v>
      </c>
      <c r="I67" s="472">
        <f t="shared" si="30"/>
        <v>9000</v>
      </c>
      <c r="J67" s="472">
        <f t="shared" si="31"/>
        <v>118000</v>
      </c>
      <c r="K67" s="472">
        <f t="shared" si="16"/>
        <v>236000</v>
      </c>
    </row>
    <row r="68" s="426" customFormat="1" ht="120" spans="1:11">
      <c r="A68" s="673" t="s">
        <v>599</v>
      </c>
      <c r="B68" s="558" t="s">
        <v>600</v>
      </c>
      <c r="C68" s="674" t="s">
        <v>601</v>
      </c>
      <c r="D68" s="324">
        <v>3</v>
      </c>
      <c r="E68" s="325"/>
      <c r="F68" s="159"/>
      <c r="G68" s="472">
        <v>200000</v>
      </c>
      <c r="H68" s="472">
        <f t="shared" si="29"/>
        <v>18000</v>
      </c>
      <c r="I68" s="472">
        <f t="shared" si="30"/>
        <v>18000</v>
      </c>
      <c r="J68" s="472">
        <f t="shared" si="31"/>
        <v>236000</v>
      </c>
      <c r="K68" s="472">
        <f t="shared" si="16"/>
        <v>708000</v>
      </c>
    </row>
    <row r="69" s="426" customFormat="1" ht="105" spans="1:11">
      <c r="A69" s="586">
        <v>13</v>
      </c>
      <c r="B69" s="558" t="s">
        <v>602</v>
      </c>
      <c r="C69" s="156" t="s">
        <v>336</v>
      </c>
      <c r="D69" s="324">
        <v>2</v>
      </c>
      <c r="E69" s="325"/>
      <c r="F69" s="159"/>
      <c r="G69" s="472">
        <v>250000</v>
      </c>
      <c r="H69" s="472">
        <f t="shared" si="29"/>
        <v>22500</v>
      </c>
      <c r="I69" s="472">
        <f t="shared" si="30"/>
        <v>22500</v>
      </c>
      <c r="J69" s="472">
        <f t="shared" si="31"/>
        <v>295000</v>
      </c>
      <c r="K69" s="472">
        <f t="shared" si="16"/>
        <v>590000</v>
      </c>
    </row>
    <row r="70" s="426" customFormat="1" ht="150" spans="1:11">
      <c r="A70" s="708">
        <v>14</v>
      </c>
      <c r="B70" s="455" t="s">
        <v>603</v>
      </c>
      <c r="C70" s="709"/>
      <c r="D70" s="660"/>
      <c r="E70" s="661"/>
      <c r="F70" s="662"/>
      <c r="G70" s="710"/>
      <c r="H70" s="711"/>
      <c r="I70" s="711"/>
      <c r="J70" s="711"/>
      <c r="K70" s="666"/>
    </row>
    <row r="71" s="426" customFormat="1" ht="45" spans="1:11">
      <c r="A71" s="712">
        <v>14.1</v>
      </c>
      <c r="B71" s="455" t="s">
        <v>604</v>
      </c>
      <c r="C71" s="709"/>
      <c r="D71" s="660"/>
      <c r="E71" s="661"/>
      <c r="F71" s="662"/>
      <c r="G71" s="713"/>
      <c r="H71" s="711"/>
      <c r="I71" s="711"/>
      <c r="J71" s="711"/>
      <c r="K71" s="666"/>
    </row>
    <row r="72" s="426" customFormat="1" ht="60" spans="1:11">
      <c r="A72" s="712" t="s">
        <v>605</v>
      </c>
      <c r="B72" s="706" t="s">
        <v>606</v>
      </c>
      <c r="C72" s="714" t="s">
        <v>590</v>
      </c>
      <c r="D72" s="324">
        <v>5</v>
      </c>
      <c r="E72" s="325"/>
      <c r="F72" s="159"/>
      <c r="G72" s="472">
        <f t="shared" ref="G72:G78" si="32">G80*1.2</f>
        <v>125217.66</v>
      </c>
      <c r="H72" s="472">
        <f t="shared" ref="H72:H78" si="33">G72*9%</f>
        <v>11269.5894</v>
      </c>
      <c r="I72" s="472">
        <f t="shared" ref="I72:I78" si="34">G72*9%</f>
        <v>11269.5894</v>
      </c>
      <c r="J72" s="472">
        <f t="shared" ref="J72:J78" si="35">I72+H72+G72</f>
        <v>147756.8388</v>
      </c>
      <c r="K72" s="472">
        <f t="shared" si="16"/>
        <v>738784.194</v>
      </c>
    </row>
    <row r="73" s="426" customFormat="1" ht="30" spans="1:11">
      <c r="A73" s="712" t="s">
        <v>607</v>
      </c>
      <c r="B73" s="706" t="s">
        <v>608</v>
      </c>
      <c r="C73" s="714" t="s">
        <v>590</v>
      </c>
      <c r="D73" s="324">
        <v>5</v>
      </c>
      <c r="E73" s="325"/>
      <c r="F73" s="159"/>
      <c r="G73" s="472">
        <f t="shared" si="32"/>
        <v>75130.596</v>
      </c>
      <c r="H73" s="472">
        <f t="shared" si="33"/>
        <v>6761.75364</v>
      </c>
      <c r="I73" s="472">
        <f t="shared" si="34"/>
        <v>6761.75364</v>
      </c>
      <c r="J73" s="472">
        <f t="shared" si="35"/>
        <v>88654.10328</v>
      </c>
      <c r="K73" s="472">
        <f t="shared" si="16"/>
        <v>443270.5164</v>
      </c>
    </row>
    <row r="74" s="426" customFormat="1" ht="45" spans="1:11">
      <c r="A74" s="712" t="s">
        <v>609</v>
      </c>
      <c r="B74" s="706" t="s">
        <v>610</v>
      </c>
      <c r="C74" s="714" t="s">
        <v>590</v>
      </c>
      <c r="D74" s="324">
        <v>5</v>
      </c>
      <c r="E74" s="325"/>
      <c r="F74" s="159"/>
      <c r="G74" s="472">
        <f t="shared" si="32"/>
        <v>25043.532</v>
      </c>
      <c r="H74" s="472">
        <f t="shared" si="33"/>
        <v>2253.91788</v>
      </c>
      <c r="I74" s="472">
        <f t="shared" si="34"/>
        <v>2253.91788</v>
      </c>
      <c r="J74" s="472">
        <f t="shared" si="35"/>
        <v>29551.36776</v>
      </c>
      <c r="K74" s="472">
        <f t="shared" si="16"/>
        <v>147756.8388</v>
      </c>
    </row>
    <row r="75" s="426" customFormat="1" ht="45" spans="1:11">
      <c r="A75" s="712" t="s">
        <v>611</v>
      </c>
      <c r="B75" s="706" t="s">
        <v>612</v>
      </c>
      <c r="C75" s="714" t="s">
        <v>590</v>
      </c>
      <c r="D75" s="324">
        <v>5</v>
      </c>
      <c r="E75" s="325"/>
      <c r="F75" s="159"/>
      <c r="G75" s="472">
        <f t="shared" si="32"/>
        <v>12521.772</v>
      </c>
      <c r="H75" s="472">
        <f t="shared" si="33"/>
        <v>1126.95948</v>
      </c>
      <c r="I75" s="472">
        <f t="shared" si="34"/>
        <v>1126.95948</v>
      </c>
      <c r="J75" s="472">
        <f t="shared" si="35"/>
        <v>14775.69096</v>
      </c>
      <c r="K75" s="472">
        <f t="shared" si="16"/>
        <v>73878.4548</v>
      </c>
    </row>
    <row r="76" s="426" customFormat="1" ht="75" spans="1:11">
      <c r="A76" s="712" t="s">
        <v>613</v>
      </c>
      <c r="B76" s="706" t="s">
        <v>614</v>
      </c>
      <c r="C76" s="714" t="s">
        <v>590</v>
      </c>
      <c r="D76" s="324">
        <v>5</v>
      </c>
      <c r="E76" s="325"/>
      <c r="F76" s="159"/>
      <c r="G76" s="472">
        <f t="shared" si="32"/>
        <v>25043.532</v>
      </c>
      <c r="H76" s="472">
        <f t="shared" si="33"/>
        <v>2253.91788</v>
      </c>
      <c r="I76" s="472">
        <f t="shared" si="34"/>
        <v>2253.91788</v>
      </c>
      <c r="J76" s="472">
        <f t="shared" si="35"/>
        <v>29551.36776</v>
      </c>
      <c r="K76" s="472">
        <f t="shared" si="16"/>
        <v>147756.8388</v>
      </c>
    </row>
    <row r="77" s="426" customFormat="1" ht="240" spans="1:11">
      <c r="A77" s="712" t="s">
        <v>615</v>
      </c>
      <c r="B77" s="706" t="s">
        <v>616</v>
      </c>
      <c r="C77" s="714" t="s">
        <v>590</v>
      </c>
      <c r="D77" s="324">
        <v>5</v>
      </c>
      <c r="E77" s="325"/>
      <c r="F77" s="159"/>
      <c r="G77" s="472">
        <f t="shared" si="32"/>
        <v>50087.064</v>
      </c>
      <c r="H77" s="472">
        <f t="shared" si="33"/>
        <v>4507.83576</v>
      </c>
      <c r="I77" s="472">
        <f t="shared" si="34"/>
        <v>4507.83576</v>
      </c>
      <c r="J77" s="472">
        <f t="shared" si="35"/>
        <v>59102.73552</v>
      </c>
      <c r="K77" s="472">
        <f t="shared" si="16"/>
        <v>295513.6776</v>
      </c>
    </row>
    <row r="78" s="426" customFormat="1" ht="105" spans="1:11">
      <c r="A78" s="712" t="s">
        <v>617</v>
      </c>
      <c r="B78" s="706" t="s">
        <v>618</v>
      </c>
      <c r="C78" s="714" t="s">
        <v>590</v>
      </c>
      <c r="D78" s="324">
        <v>5</v>
      </c>
      <c r="E78" s="325"/>
      <c r="F78" s="159"/>
      <c r="G78" s="472">
        <f t="shared" si="32"/>
        <v>56868.78</v>
      </c>
      <c r="H78" s="472">
        <f t="shared" si="33"/>
        <v>5118.1902</v>
      </c>
      <c r="I78" s="472">
        <f t="shared" si="34"/>
        <v>5118.1902</v>
      </c>
      <c r="J78" s="472">
        <f t="shared" si="35"/>
        <v>67105.1604</v>
      </c>
      <c r="K78" s="472">
        <f t="shared" si="16"/>
        <v>335525.802</v>
      </c>
    </row>
    <row r="79" s="426" customFormat="1" spans="1:11">
      <c r="A79" s="715">
        <v>14.2</v>
      </c>
      <c r="B79" s="455" t="s">
        <v>619</v>
      </c>
      <c r="C79" s="709"/>
      <c r="D79" s="660"/>
      <c r="E79" s="661"/>
      <c r="F79" s="662"/>
      <c r="G79" s="716"/>
      <c r="H79" s="666"/>
      <c r="I79" s="666"/>
      <c r="J79" s="666"/>
      <c r="K79" s="666"/>
    </row>
    <row r="80" s="426" customFormat="1" ht="60" spans="1:11">
      <c r="A80" s="712" t="s">
        <v>620</v>
      </c>
      <c r="B80" s="706" t="s">
        <v>606</v>
      </c>
      <c r="C80" s="714" t="s">
        <v>590</v>
      </c>
      <c r="D80" s="324">
        <v>1</v>
      </c>
      <c r="E80" s="325"/>
      <c r="F80" s="159"/>
      <c r="G80" s="472">
        <v>104348.05</v>
      </c>
      <c r="H80" s="472">
        <f t="shared" ref="H80:H90" si="36">G80*9%</f>
        <v>9391.3245</v>
      </c>
      <c r="I80" s="472">
        <f t="shared" ref="I80:I90" si="37">G80*9%</f>
        <v>9391.3245</v>
      </c>
      <c r="J80" s="472">
        <f t="shared" ref="J80:J90" si="38">I80+H80+G80</f>
        <v>123130.699</v>
      </c>
      <c r="K80" s="472">
        <f t="shared" si="16"/>
        <v>123130.699</v>
      </c>
    </row>
    <row r="81" s="426" customFormat="1" ht="30" spans="1:11">
      <c r="A81" s="712" t="s">
        <v>621</v>
      </c>
      <c r="B81" s="706" t="s">
        <v>608</v>
      </c>
      <c r="C81" s="714" t="s">
        <v>590</v>
      </c>
      <c r="D81" s="324">
        <v>1</v>
      </c>
      <c r="E81" s="325"/>
      <c r="F81" s="159"/>
      <c r="G81" s="472">
        <v>62608.83</v>
      </c>
      <c r="H81" s="472">
        <f t="shared" si="36"/>
        <v>5634.7947</v>
      </c>
      <c r="I81" s="472">
        <f t="shared" si="37"/>
        <v>5634.7947</v>
      </c>
      <c r="J81" s="472">
        <f t="shared" si="38"/>
        <v>73878.4194</v>
      </c>
      <c r="K81" s="472">
        <f t="shared" si="16"/>
        <v>73878.4194</v>
      </c>
    </row>
    <row r="82" s="426" customFormat="1" ht="45" spans="1:11">
      <c r="A82" s="712" t="s">
        <v>622</v>
      </c>
      <c r="B82" s="706" t="s">
        <v>610</v>
      </c>
      <c r="C82" s="714" t="s">
        <v>590</v>
      </c>
      <c r="D82" s="324">
        <v>1</v>
      </c>
      <c r="E82" s="325"/>
      <c r="F82" s="159"/>
      <c r="G82" s="472">
        <v>20869.61</v>
      </c>
      <c r="H82" s="472">
        <f t="shared" si="36"/>
        <v>1878.2649</v>
      </c>
      <c r="I82" s="472">
        <f t="shared" si="37"/>
        <v>1878.2649</v>
      </c>
      <c r="J82" s="472">
        <f t="shared" si="38"/>
        <v>24626.1398</v>
      </c>
      <c r="K82" s="472">
        <f t="shared" si="16"/>
        <v>24626.1398</v>
      </c>
    </row>
    <row r="83" s="426" customFormat="1" ht="45" spans="1:11">
      <c r="A83" s="712" t="s">
        <v>623</v>
      </c>
      <c r="B83" s="706" t="s">
        <v>612</v>
      </c>
      <c r="C83" s="714" t="s">
        <v>590</v>
      </c>
      <c r="D83" s="324">
        <v>1</v>
      </c>
      <c r="E83" s="325"/>
      <c r="F83" s="159"/>
      <c r="G83" s="472">
        <v>10434.81</v>
      </c>
      <c r="H83" s="472">
        <f t="shared" si="36"/>
        <v>939.1329</v>
      </c>
      <c r="I83" s="472">
        <f t="shared" si="37"/>
        <v>939.1329</v>
      </c>
      <c r="J83" s="472">
        <f t="shared" si="38"/>
        <v>12313.0758</v>
      </c>
      <c r="K83" s="472">
        <f t="shared" si="16"/>
        <v>12313.0758</v>
      </c>
    </row>
    <row r="84" s="426" customFormat="1" ht="75" spans="1:11">
      <c r="A84" s="712" t="s">
        <v>624</v>
      </c>
      <c r="B84" s="706" t="s">
        <v>614</v>
      </c>
      <c r="C84" s="714" t="s">
        <v>590</v>
      </c>
      <c r="D84" s="324">
        <v>1</v>
      </c>
      <c r="E84" s="325"/>
      <c r="F84" s="159"/>
      <c r="G84" s="472">
        <v>20869.61</v>
      </c>
      <c r="H84" s="472">
        <f t="shared" si="36"/>
        <v>1878.2649</v>
      </c>
      <c r="I84" s="472">
        <f t="shared" si="37"/>
        <v>1878.2649</v>
      </c>
      <c r="J84" s="472">
        <f t="shared" si="38"/>
        <v>24626.1398</v>
      </c>
      <c r="K84" s="472">
        <f t="shared" si="16"/>
        <v>24626.1398</v>
      </c>
    </row>
    <row r="85" s="426" customFormat="1" ht="240" spans="1:11">
      <c r="A85" s="712" t="s">
        <v>625</v>
      </c>
      <c r="B85" s="706" t="s">
        <v>616</v>
      </c>
      <c r="C85" s="714" t="s">
        <v>590</v>
      </c>
      <c r="D85" s="324">
        <v>1</v>
      </c>
      <c r="E85" s="325"/>
      <c r="F85" s="159"/>
      <c r="G85" s="472">
        <v>41739.22</v>
      </c>
      <c r="H85" s="472">
        <f t="shared" si="36"/>
        <v>3756.5298</v>
      </c>
      <c r="I85" s="472">
        <f t="shared" si="37"/>
        <v>3756.5298</v>
      </c>
      <c r="J85" s="472">
        <f t="shared" si="38"/>
        <v>49252.2796</v>
      </c>
      <c r="K85" s="472">
        <f t="shared" si="16"/>
        <v>49252.2796</v>
      </c>
    </row>
    <row r="86" s="426" customFormat="1" ht="105" spans="1:11">
      <c r="A86" s="712" t="s">
        <v>626</v>
      </c>
      <c r="B86" s="706" t="s">
        <v>618</v>
      </c>
      <c r="C86" s="714" t="s">
        <v>590</v>
      </c>
      <c r="D86" s="324">
        <v>1</v>
      </c>
      <c r="E86" s="325"/>
      <c r="F86" s="159"/>
      <c r="G86" s="472">
        <v>47390.65</v>
      </c>
      <c r="H86" s="472">
        <f t="shared" si="36"/>
        <v>4265.1585</v>
      </c>
      <c r="I86" s="472">
        <f t="shared" si="37"/>
        <v>4265.1585</v>
      </c>
      <c r="J86" s="472">
        <f t="shared" si="38"/>
        <v>55920.967</v>
      </c>
      <c r="K86" s="472">
        <f t="shared" si="16"/>
        <v>55920.967</v>
      </c>
    </row>
    <row r="87" s="426" customFormat="1" ht="75" spans="1:11">
      <c r="A87" s="717">
        <v>15</v>
      </c>
      <c r="B87" s="558" t="s">
        <v>627</v>
      </c>
      <c r="C87" s="156" t="s">
        <v>628</v>
      </c>
      <c r="D87" s="718">
        <v>8000</v>
      </c>
      <c r="E87" s="719"/>
      <c r="F87" s="720"/>
      <c r="G87" s="472">
        <v>17.84</v>
      </c>
      <c r="H87" s="472">
        <f t="shared" si="36"/>
        <v>1.6056</v>
      </c>
      <c r="I87" s="472">
        <f t="shared" si="37"/>
        <v>1.6056</v>
      </c>
      <c r="J87" s="472">
        <f t="shared" si="38"/>
        <v>21.0512</v>
      </c>
      <c r="K87" s="472">
        <f t="shared" si="16"/>
        <v>168409.6</v>
      </c>
    </row>
    <row r="88" s="426" customFormat="1" ht="195" spans="1:11">
      <c r="A88" s="586">
        <v>16</v>
      </c>
      <c r="B88" s="558" t="s">
        <v>629</v>
      </c>
      <c r="C88" s="156" t="s">
        <v>439</v>
      </c>
      <c r="D88" s="324">
        <v>3000</v>
      </c>
      <c r="E88" s="325"/>
      <c r="F88" s="159"/>
      <c r="G88" s="472">
        <v>5145.91</v>
      </c>
      <c r="H88" s="472">
        <f t="shared" si="36"/>
        <v>463.1319</v>
      </c>
      <c r="I88" s="472">
        <f t="shared" si="37"/>
        <v>463.1319</v>
      </c>
      <c r="J88" s="472">
        <f t="shared" si="38"/>
        <v>6072.1738</v>
      </c>
      <c r="K88" s="472">
        <f t="shared" si="16"/>
        <v>18216521.4</v>
      </c>
    </row>
    <row r="89" s="426" customFormat="1" ht="135" spans="1:11">
      <c r="A89" s="673" t="s">
        <v>630</v>
      </c>
      <c r="B89" s="558" t="s">
        <v>631</v>
      </c>
      <c r="C89" s="156" t="s">
        <v>439</v>
      </c>
      <c r="D89" s="324">
        <v>4000</v>
      </c>
      <c r="E89" s="325"/>
      <c r="F89" s="159"/>
      <c r="G89" s="472">
        <v>2867</v>
      </c>
      <c r="H89" s="472">
        <f t="shared" si="36"/>
        <v>258.03</v>
      </c>
      <c r="I89" s="472">
        <f t="shared" si="37"/>
        <v>258.03</v>
      </c>
      <c r="J89" s="472">
        <f t="shared" si="38"/>
        <v>3383.06</v>
      </c>
      <c r="K89" s="472">
        <f t="shared" si="16"/>
        <v>13532240</v>
      </c>
    </row>
    <row r="90" s="426" customFormat="1" ht="210" spans="1:11">
      <c r="A90" s="586">
        <v>18</v>
      </c>
      <c r="B90" s="558" t="s">
        <v>632</v>
      </c>
      <c r="C90" s="156" t="s">
        <v>633</v>
      </c>
      <c r="D90" s="324">
        <v>3000</v>
      </c>
      <c r="E90" s="325"/>
      <c r="F90" s="159"/>
      <c r="G90" s="472">
        <v>2240</v>
      </c>
      <c r="H90" s="472">
        <f t="shared" si="36"/>
        <v>201.6</v>
      </c>
      <c r="I90" s="472">
        <f t="shared" si="37"/>
        <v>201.6</v>
      </c>
      <c r="J90" s="472">
        <f t="shared" si="38"/>
        <v>2643.2</v>
      </c>
      <c r="K90" s="472">
        <f t="shared" si="16"/>
        <v>7929600</v>
      </c>
    </row>
    <row r="91" s="426" customFormat="1" ht="180" spans="1:11">
      <c r="A91" s="586">
        <v>19</v>
      </c>
      <c r="B91" s="558" t="s">
        <v>634</v>
      </c>
      <c r="C91" s="671"/>
      <c r="D91" s="660"/>
      <c r="E91" s="661"/>
      <c r="F91" s="662"/>
      <c r="G91" s="721"/>
      <c r="H91" s="722"/>
      <c r="I91" s="722"/>
      <c r="J91" s="722"/>
      <c r="K91" s="666"/>
    </row>
    <row r="92" s="426" customFormat="1" spans="1:11">
      <c r="A92" s="586">
        <v>19.1</v>
      </c>
      <c r="B92" s="573" t="s">
        <v>635</v>
      </c>
      <c r="C92" s="156" t="s">
        <v>636</v>
      </c>
      <c r="D92" s="718">
        <v>3</v>
      </c>
      <c r="E92" s="719"/>
      <c r="F92" s="720"/>
      <c r="G92" s="472">
        <v>150000</v>
      </c>
      <c r="H92" s="472">
        <f t="shared" ref="H92:H99" si="39">G92*9%</f>
        <v>13500</v>
      </c>
      <c r="I92" s="472">
        <f t="shared" ref="I92:I99" si="40">G92*9%</f>
        <v>13500</v>
      </c>
      <c r="J92" s="472">
        <f t="shared" ref="J92:J99" si="41">I92+H92+G92</f>
        <v>177000</v>
      </c>
      <c r="K92" s="472">
        <f t="shared" si="16"/>
        <v>531000</v>
      </c>
    </row>
    <row r="93" s="426" customFormat="1" spans="1:11">
      <c r="A93" s="586">
        <v>19.2</v>
      </c>
      <c r="B93" s="573" t="s">
        <v>637</v>
      </c>
      <c r="C93" s="156" t="s">
        <v>636</v>
      </c>
      <c r="D93" s="324">
        <v>4</v>
      </c>
      <c r="E93" s="325"/>
      <c r="F93" s="159"/>
      <c r="G93" s="472">
        <v>50000</v>
      </c>
      <c r="H93" s="472">
        <f t="shared" si="39"/>
        <v>4500</v>
      </c>
      <c r="I93" s="472">
        <f t="shared" si="40"/>
        <v>4500</v>
      </c>
      <c r="J93" s="472">
        <f t="shared" si="41"/>
        <v>59000</v>
      </c>
      <c r="K93" s="472">
        <f t="shared" si="16"/>
        <v>236000</v>
      </c>
    </row>
    <row r="94" s="426" customFormat="1" ht="105" spans="1:11">
      <c r="A94" s="586">
        <v>20</v>
      </c>
      <c r="B94" s="455" t="s">
        <v>638</v>
      </c>
      <c r="C94" s="723"/>
      <c r="D94" s="660"/>
      <c r="E94" s="661"/>
      <c r="F94" s="662"/>
      <c r="G94" s="724"/>
      <c r="H94" s="725"/>
      <c r="I94" s="725"/>
      <c r="J94" s="725"/>
      <c r="K94" s="666"/>
    </row>
    <row r="95" s="426" customFormat="1" spans="1:11">
      <c r="A95" s="586">
        <v>20.1</v>
      </c>
      <c r="B95" s="706" t="s">
        <v>639</v>
      </c>
      <c r="C95" s="726" t="s">
        <v>530</v>
      </c>
      <c r="D95" s="324">
        <v>1000</v>
      </c>
      <c r="E95" s="325"/>
      <c r="F95" s="159"/>
      <c r="G95" s="472">
        <v>248.08</v>
      </c>
      <c r="H95" s="472">
        <f t="shared" si="39"/>
        <v>22.3272</v>
      </c>
      <c r="I95" s="472">
        <f t="shared" si="40"/>
        <v>22.3272</v>
      </c>
      <c r="J95" s="472">
        <f t="shared" si="41"/>
        <v>292.7344</v>
      </c>
      <c r="K95" s="472">
        <f t="shared" si="16"/>
        <v>292734.4</v>
      </c>
    </row>
    <row r="96" s="426" customFormat="1" spans="1:11">
      <c r="A96" s="586">
        <v>20.2</v>
      </c>
      <c r="B96" s="706" t="s">
        <v>640</v>
      </c>
      <c r="C96" s="726" t="s">
        <v>530</v>
      </c>
      <c r="D96" s="324">
        <v>30</v>
      </c>
      <c r="E96" s="325"/>
      <c r="F96" s="159"/>
      <c r="G96" s="472">
        <v>5237.8</v>
      </c>
      <c r="H96" s="472">
        <f t="shared" si="39"/>
        <v>471.402</v>
      </c>
      <c r="I96" s="472">
        <f t="shared" si="40"/>
        <v>471.402</v>
      </c>
      <c r="J96" s="472">
        <f t="shared" si="41"/>
        <v>6180.604</v>
      </c>
      <c r="K96" s="472">
        <f t="shared" si="16"/>
        <v>185418.12</v>
      </c>
    </row>
    <row r="97" s="426" customFormat="1" spans="1:11">
      <c r="A97" s="586">
        <v>20.3</v>
      </c>
      <c r="B97" s="706" t="s">
        <v>641</v>
      </c>
      <c r="C97" s="726" t="s">
        <v>530</v>
      </c>
      <c r="D97" s="324">
        <v>400</v>
      </c>
      <c r="E97" s="325"/>
      <c r="F97" s="159"/>
      <c r="G97" s="472">
        <v>2511.7</v>
      </c>
      <c r="H97" s="472">
        <f t="shared" si="39"/>
        <v>226.053</v>
      </c>
      <c r="I97" s="472">
        <f t="shared" si="40"/>
        <v>226.053</v>
      </c>
      <c r="J97" s="472">
        <f t="shared" si="41"/>
        <v>2963.806</v>
      </c>
      <c r="K97" s="472">
        <f t="shared" si="16"/>
        <v>1185522.4</v>
      </c>
    </row>
    <row r="98" s="426" customFormat="1" spans="1:11">
      <c r="A98" s="586">
        <v>20.4</v>
      </c>
      <c r="B98" s="706" t="s">
        <v>642</v>
      </c>
      <c r="C98" s="726" t="s">
        <v>530</v>
      </c>
      <c r="D98" s="324">
        <v>5</v>
      </c>
      <c r="E98" s="325"/>
      <c r="F98" s="159"/>
      <c r="G98" s="472">
        <v>6371.13</v>
      </c>
      <c r="H98" s="472">
        <f t="shared" si="39"/>
        <v>573.4017</v>
      </c>
      <c r="I98" s="472">
        <f t="shared" si="40"/>
        <v>573.4017</v>
      </c>
      <c r="J98" s="472">
        <f t="shared" si="41"/>
        <v>7517.9334</v>
      </c>
      <c r="K98" s="472">
        <f t="shared" si="16"/>
        <v>37589.667</v>
      </c>
    </row>
    <row r="99" s="426" customFormat="1" ht="30" spans="1:11">
      <c r="A99" s="586">
        <v>20.5</v>
      </c>
      <c r="B99" s="706" t="s">
        <v>643</v>
      </c>
      <c r="C99" s="726" t="s">
        <v>530</v>
      </c>
      <c r="D99" s="324">
        <v>200</v>
      </c>
      <c r="E99" s="325"/>
      <c r="F99" s="159"/>
      <c r="G99" s="472">
        <v>4533.3</v>
      </c>
      <c r="H99" s="472">
        <f t="shared" si="39"/>
        <v>407.997</v>
      </c>
      <c r="I99" s="472">
        <f t="shared" si="40"/>
        <v>407.997</v>
      </c>
      <c r="J99" s="472">
        <f t="shared" si="41"/>
        <v>5349.294</v>
      </c>
      <c r="K99" s="472">
        <f t="shared" si="16"/>
        <v>1069858.8</v>
      </c>
    </row>
    <row r="100" s="426" customFormat="1" ht="120" spans="1:11">
      <c r="A100" s="673" t="s">
        <v>644</v>
      </c>
      <c r="B100" s="558" t="s">
        <v>645</v>
      </c>
      <c r="C100" s="723"/>
      <c r="D100" s="660"/>
      <c r="E100" s="661"/>
      <c r="F100" s="662"/>
      <c r="G100" s="724"/>
      <c r="H100" s="725"/>
      <c r="I100" s="727"/>
      <c r="J100" s="727"/>
      <c r="K100" s="670"/>
    </row>
    <row r="101" s="426" customFormat="1" spans="1:11">
      <c r="A101" s="673" t="s">
        <v>646</v>
      </c>
      <c r="B101" s="706" t="s">
        <v>647</v>
      </c>
      <c r="C101" s="728" t="s">
        <v>530</v>
      </c>
      <c r="D101" s="324">
        <v>1200</v>
      </c>
      <c r="E101" s="325"/>
      <c r="F101" s="159"/>
      <c r="G101" s="472">
        <f>G96</f>
        <v>5237.8</v>
      </c>
      <c r="H101" s="472">
        <f t="shared" ref="H101:H104" si="42">G101*9%</f>
        <v>471.402</v>
      </c>
      <c r="I101" s="472">
        <f t="shared" ref="I101:I104" si="43">G101*9%</f>
        <v>471.402</v>
      </c>
      <c r="J101" s="472">
        <f t="shared" ref="J101:J104" si="44">I101+H101+G101</f>
        <v>6180.604</v>
      </c>
      <c r="K101" s="472">
        <f t="shared" si="16"/>
        <v>7416724.8</v>
      </c>
    </row>
    <row r="102" s="426" customFormat="1" spans="1:11">
      <c r="A102" s="673" t="s">
        <v>648</v>
      </c>
      <c r="B102" s="706" t="s">
        <v>649</v>
      </c>
      <c r="C102" s="728" t="s">
        <v>530</v>
      </c>
      <c r="D102" s="324">
        <v>50</v>
      </c>
      <c r="E102" s="325"/>
      <c r="F102" s="159"/>
      <c r="G102" s="472">
        <v>5237.8</v>
      </c>
      <c r="H102" s="472">
        <f t="shared" si="42"/>
        <v>471.402</v>
      </c>
      <c r="I102" s="472">
        <f t="shared" si="43"/>
        <v>471.402</v>
      </c>
      <c r="J102" s="472">
        <f t="shared" si="44"/>
        <v>6180.604</v>
      </c>
      <c r="K102" s="472">
        <f t="shared" si="16"/>
        <v>309030.2</v>
      </c>
    </row>
    <row r="103" s="426" customFormat="1" spans="1:11">
      <c r="A103" s="673" t="s">
        <v>650</v>
      </c>
      <c r="B103" s="706" t="s">
        <v>651</v>
      </c>
      <c r="C103" s="728" t="s">
        <v>530</v>
      </c>
      <c r="D103" s="324">
        <v>200</v>
      </c>
      <c r="E103" s="325"/>
      <c r="F103" s="159"/>
      <c r="G103" s="472">
        <f>7565.71</f>
        <v>7565.71</v>
      </c>
      <c r="H103" s="472">
        <f t="shared" si="42"/>
        <v>680.9139</v>
      </c>
      <c r="I103" s="472">
        <f t="shared" si="43"/>
        <v>680.9139</v>
      </c>
      <c r="J103" s="472">
        <f t="shared" si="44"/>
        <v>8927.5378</v>
      </c>
      <c r="K103" s="472">
        <f t="shared" si="16"/>
        <v>1785507.56</v>
      </c>
    </row>
    <row r="104" s="426" customFormat="1" ht="285" spans="1:11">
      <c r="A104" s="729">
        <v>22</v>
      </c>
      <c r="B104" s="730" t="s">
        <v>652</v>
      </c>
      <c r="C104" s="731" t="s">
        <v>590</v>
      </c>
      <c r="D104" s="732">
        <v>1</v>
      </c>
      <c r="E104" s="733"/>
      <c r="F104" s="734"/>
      <c r="G104" s="735">
        <v>1100000</v>
      </c>
      <c r="H104" s="735">
        <f t="shared" si="42"/>
        <v>99000</v>
      </c>
      <c r="I104" s="735">
        <f t="shared" si="43"/>
        <v>99000</v>
      </c>
      <c r="J104" s="735">
        <f t="shared" si="44"/>
        <v>1298000</v>
      </c>
      <c r="K104" s="735">
        <f t="shared" si="16"/>
        <v>1298000</v>
      </c>
    </row>
    <row r="105" s="426" customFormat="1" ht="180" spans="1:11">
      <c r="A105" s="736"/>
      <c r="B105" s="737" t="s">
        <v>653</v>
      </c>
      <c r="C105" s="738"/>
      <c r="D105" s="739"/>
      <c r="E105" s="740"/>
      <c r="F105" s="741"/>
      <c r="G105" s="742"/>
      <c r="H105" s="742"/>
      <c r="I105" s="742"/>
      <c r="J105" s="742"/>
      <c r="K105" s="742"/>
    </row>
    <row r="106" s="426" customFormat="1" ht="255" spans="1:11">
      <c r="A106" s="736">
        <v>23</v>
      </c>
      <c r="B106" s="743" t="s">
        <v>654</v>
      </c>
      <c r="C106" s="738" t="s">
        <v>590</v>
      </c>
      <c r="D106" s="324">
        <v>1</v>
      </c>
      <c r="E106" s="325"/>
      <c r="F106" s="159"/>
      <c r="G106" s="472">
        <v>500000</v>
      </c>
      <c r="H106" s="744">
        <f t="shared" ref="H106:H109" si="45">G106*9%</f>
        <v>45000</v>
      </c>
      <c r="I106" s="744">
        <f t="shared" ref="I106:I109" si="46">G106*9%</f>
        <v>45000</v>
      </c>
      <c r="J106" s="744">
        <f t="shared" ref="J106:J109" si="47">I106+H106+G106</f>
        <v>590000</v>
      </c>
      <c r="K106" s="744">
        <f>J106*D106</f>
        <v>590000</v>
      </c>
    </row>
    <row r="107" s="426" customFormat="1" ht="105" spans="1:11">
      <c r="A107" s="678" t="s">
        <v>655</v>
      </c>
      <c r="B107" s="679" t="s">
        <v>656</v>
      </c>
      <c r="C107" s="677" t="s">
        <v>590</v>
      </c>
      <c r="D107" s="324">
        <v>1</v>
      </c>
      <c r="E107" s="325"/>
      <c r="F107" s="159"/>
      <c r="G107" s="472">
        <v>100000</v>
      </c>
      <c r="H107" s="472">
        <f t="shared" si="45"/>
        <v>9000</v>
      </c>
      <c r="I107" s="472">
        <f t="shared" si="46"/>
        <v>9000</v>
      </c>
      <c r="J107" s="472">
        <f t="shared" si="47"/>
        <v>118000</v>
      </c>
      <c r="K107" s="472">
        <f t="shared" ref="K107:K170" si="48">J107*D107</f>
        <v>118000</v>
      </c>
    </row>
    <row r="108" s="426" customFormat="1" ht="120" spans="1:11">
      <c r="A108" s="678" t="s">
        <v>657</v>
      </c>
      <c r="B108" s="679" t="s">
        <v>658</v>
      </c>
      <c r="C108" s="745" t="s">
        <v>336</v>
      </c>
      <c r="D108" s="324">
        <v>50</v>
      </c>
      <c r="E108" s="325"/>
      <c r="F108" s="159"/>
      <c r="G108" s="472">
        <v>10000</v>
      </c>
      <c r="H108" s="472">
        <f t="shared" si="45"/>
        <v>900</v>
      </c>
      <c r="I108" s="472">
        <f t="shared" si="46"/>
        <v>900</v>
      </c>
      <c r="J108" s="472">
        <f t="shared" si="47"/>
        <v>11800</v>
      </c>
      <c r="K108" s="472">
        <f t="shared" si="48"/>
        <v>590000</v>
      </c>
    </row>
    <row r="109" s="426" customFormat="1" ht="135" spans="1:11">
      <c r="A109" s="678" t="s">
        <v>659</v>
      </c>
      <c r="B109" s="746" t="s">
        <v>660</v>
      </c>
      <c r="C109" s="747" t="s">
        <v>590</v>
      </c>
      <c r="D109" s="324">
        <v>1</v>
      </c>
      <c r="E109" s="325"/>
      <c r="F109" s="159"/>
      <c r="G109" s="472">
        <v>200000</v>
      </c>
      <c r="H109" s="472">
        <f t="shared" si="45"/>
        <v>18000</v>
      </c>
      <c r="I109" s="472">
        <f t="shared" si="46"/>
        <v>18000</v>
      </c>
      <c r="J109" s="472">
        <f t="shared" si="47"/>
        <v>236000</v>
      </c>
      <c r="K109" s="472">
        <f t="shared" si="48"/>
        <v>236000</v>
      </c>
    </row>
    <row r="110" s="426" customFormat="1" ht="180" spans="1:11">
      <c r="A110" s="748">
        <v>27</v>
      </c>
      <c r="B110" s="749" t="s">
        <v>661</v>
      </c>
      <c r="C110" s="750"/>
      <c r="D110" s="660"/>
      <c r="E110" s="661"/>
      <c r="F110" s="662"/>
      <c r="G110" s="751"/>
      <c r="H110" s="752"/>
      <c r="I110" s="752"/>
      <c r="J110" s="752"/>
      <c r="K110" s="702"/>
    </row>
    <row r="111" s="426" customFormat="1" ht="90" spans="1:11">
      <c r="A111" s="748">
        <v>27.1</v>
      </c>
      <c r="B111" s="696" t="s">
        <v>662</v>
      </c>
      <c r="C111" s="753" t="s">
        <v>590</v>
      </c>
      <c r="D111" s="324">
        <v>1</v>
      </c>
      <c r="E111" s="325"/>
      <c r="F111" s="159"/>
      <c r="G111" s="472">
        <v>472218.55</v>
      </c>
      <c r="H111" s="472">
        <f t="shared" ref="H111:H130" si="49">G111*9%</f>
        <v>42499.6695</v>
      </c>
      <c r="I111" s="472">
        <f t="shared" ref="I111:I130" si="50">G111*9%</f>
        <v>42499.6695</v>
      </c>
      <c r="J111" s="472">
        <f t="shared" ref="J111:J130" si="51">I111+H111+G111</f>
        <v>557217.889</v>
      </c>
      <c r="K111" s="472">
        <f t="shared" si="48"/>
        <v>557217.889</v>
      </c>
    </row>
    <row r="112" s="426" customFormat="1" ht="135" spans="1:11">
      <c r="A112" s="748">
        <v>27.2</v>
      </c>
      <c r="B112" s="696" t="s">
        <v>663</v>
      </c>
      <c r="C112" s="753" t="s">
        <v>590</v>
      </c>
      <c r="D112" s="324">
        <v>1</v>
      </c>
      <c r="E112" s="325"/>
      <c r="F112" s="159"/>
      <c r="G112" s="472">
        <v>399089.82</v>
      </c>
      <c r="H112" s="472">
        <f t="shared" si="49"/>
        <v>35918.0838</v>
      </c>
      <c r="I112" s="472">
        <f t="shared" si="50"/>
        <v>35918.0838</v>
      </c>
      <c r="J112" s="472">
        <f t="shared" si="51"/>
        <v>470925.9876</v>
      </c>
      <c r="K112" s="472">
        <f t="shared" si="48"/>
        <v>470925.9876</v>
      </c>
    </row>
    <row r="113" s="426" customFormat="1" ht="90" spans="1:11">
      <c r="A113" s="748">
        <v>27.3</v>
      </c>
      <c r="B113" s="696" t="s">
        <v>664</v>
      </c>
      <c r="C113" s="753" t="s">
        <v>590</v>
      </c>
      <c r="D113" s="324">
        <v>1</v>
      </c>
      <c r="E113" s="325"/>
      <c r="F113" s="159"/>
      <c r="G113" s="472">
        <v>33311.04</v>
      </c>
      <c r="H113" s="472">
        <f t="shared" si="49"/>
        <v>2997.9936</v>
      </c>
      <c r="I113" s="472">
        <f t="shared" si="50"/>
        <v>2997.9936</v>
      </c>
      <c r="J113" s="472">
        <f t="shared" si="51"/>
        <v>39307.0272</v>
      </c>
      <c r="K113" s="472">
        <f t="shared" si="48"/>
        <v>39307.0272</v>
      </c>
    </row>
    <row r="114" s="426" customFormat="1" ht="240" spans="1:11">
      <c r="A114" s="748">
        <v>27.4</v>
      </c>
      <c r="B114" s="696" t="s">
        <v>665</v>
      </c>
      <c r="C114" s="753" t="s">
        <v>590</v>
      </c>
      <c r="D114" s="324">
        <v>1</v>
      </c>
      <c r="E114" s="325"/>
      <c r="F114" s="159"/>
      <c r="G114" s="472">
        <v>3166323.25</v>
      </c>
      <c r="H114" s="472">
        <f t="shared" si="49"/>
        <v>284969.0925</v>
      </c>
      <c r="I114" s="472">
        <f t="shared" si="50"/>
        <v>284969.0925</v>
      </c>
      <c r="J114" s="472">
        <f t="shared" si="51"/>
        <v>3736261.435</v>
      </c>
      <c r="K114" s="472">
        <f t="shared" si="48"/>
        <v>3736261.435</v>
      </c>
    </row>
    <row r="115" s="426" customFormat="1" ht="120" spans="1:11">
      <c r="A115" s="748">
        <v>27.5</v>
      </c>
      <c r="B115" s="696" t="s">
        <v>666</v>
      </c>
      <c r="C115" s="753" t="s">
        <v>590</v>
      </c>
      <c r="D115" s="324">
        <v>1</v>
      </c>
      <c r="E115" s="325"/>
      <c r="F115" s="159"/>
      <c r="G115" s="472">
        <v>4139142.58</v>
      </c>
      <c r="H115" s="472">
        <f t="shared" si="49"/>
        <v>372522.8322</v>
      </c>
      <c r="I115" s="472">
        <f t="shared" si="50"/>
        <v>372522.8322</v>
      </c>
      <c r="J115" s="472">
        <f t="shared" si="51"/>
        <v>4884188.2444</v>
      </c>
      <c r="K115" s="472">
        <f t="shared" si="48"/>
        <v>4884188.2444</v>
      </c>
    </row>
    <row r="116" s="426" customFormat="1" ht="165" spans="1:11">
      <c r="A116" s="748">
        <v>27.6</v>
      </c>
      <c r="B116" s="696" t="s">
        <v>667</v>
      </c>
      <c r="C116" s="753" t="s">
        <v>590</v>
      </c>
      <c r="D116" s="324">
        <v>1</v>
      </c>
      <c r="E116" s="325"/>
      <c r="F116" s="159"/>
      <c r="G116" s="472">
        <v>952316.33</v>
      </c>
      <c r="H116" s="472">
        <f t="shared" si="49"/>
        <v>85708.4697</v>
      </c>
      <c r="I116" s="472">
        <f t="shared" si="50"/>
        <v>85708.4697</v>
      </c>
      <c r="J116" s="472">
        <f t="shared" si="51"/>
        <v>1123733.2694</v>
      </c>
      <c r="K116" s="472">
        <f t="shared" si="48"/>
        <v>1123733.2694</v>
      </c>
    </row>
    <row r="117" s="426" customFormat="1" ht="75" spans="1:11">
      <c r="A117" s="748">
        <v>27.7</v>
      </c>
      <c r="B117" s="696" t="s">
        <v>668</v>
      </c>
      <c r="C117" s="753" t="s">
        <v>590</v>
      </c>
      <c r="D117" s="324">
        <v>1</v>
      </c>
      <c r="E117" s="325"/>
      <c r="F117" s="159"/>
      <c r="G117" s="472">
        <v>307132.95</v>
      </c>
      <c r="H117" s="472">
        <f t="shared" si="49"/>
        <v>27641.9655</v>
      </c>
      <c r="I117" s="472">
        <f t="shared" si="50"/>
        <v>27641.9655</v>
      </c>
      <c r="J117" s="472">
        <f t="shared" si="51"/>
        <v>362416.881</v>
      </c>
      <c r="K117" s="472">
        <f t="shared" si="48"/>
        <v>362416.881</v>
      </c>
    </row>
    <row r="118" s="426" customFormat="1" ht="120" spans="1:11">
      <c r="A118" s="748">
        <v>27.8</v>
      </c>
      <c r="B118" s="696" t="s">
        <v>669</v>
      </c>
      <c r="C118" s="753" t="s">
        <v>590</v>
      </c>
      <c r="D118" s="324">
        <v>1</v>
      </c>
      <c r="E118" s="325"/>
      <c r="F118" s="159"/>
      <c r="G118" s="472">
        <v>161769.49</v>
      </c>
      <c r="H118" s="472">
        <f t="shared" si="49"/>
        <v>14559.2541</v>
      </c>
      <c r="I118" s="472">
        <f t="shared" si="50"/>
        <v>14559.2541</v>
      </c>
      <c r="J118" s="472">
        <f t="shared" si="51"/>
        <v>190887.9982</v>
      </c>
      <c r="K118" s="472">
        <f t="shared" si="48"/>
        <v>190887.9982</v>
      </c>
    </row>
    <row r="119" s="426" customFormat="1" ht="165" spans="1:11">
      <c r="A119" s="748">
        <v>27.9</v>
      </c>
      <c r="B119" s="696" t="s">
        <v>670</v>
      </c>
      <c r="C119" s="753" t="s">
        <v>590</v>
      </c>
      <c r="D119" s="324">
        <v>1</v>
      </c>
      <c r="E119" s="325"/>
      <c r="F119" s="159"/>
      <c r="G119" s="472">
        <v>124675.99</v>
      </c>
      <c r="H119" s="472">
        <f t="shared" si="49"/>
        <v>11220.8391</v>
      </c>
      <c r="I119" s="472">
        <f t="shared" si="50"/>
        <v>11220.8391</v>
      </c>
      <c r="J119" s="472">
        <f t="shared" si="51"/>
        <v>147117.6682</v>
      </c>
      <c r="K119" s="472">
        <f t="shared" si="48"/>
        <v>147117.6682</v>
      </c>
    </row>
    <row r="120" s="426" customFormat="1" ht="165" spans="1:11">
      <c r="A120" s="754">
        <v>27.1</v>
      </c>
      <c r="B120" s="696" t="s">
        <v>671</v>
      </c>
      <c r="C120" s="753" t="s">
        <v>590</v>
      </c>
      <c r="D120" s="324">
        <v>1</v>
      </c>
      <c r="E120" s="325"/>
      <c r="F120" s="159"/>
      <c r="G120" s="472">
        <v>551821.51</v>
      </c>
      <c r="H120" s="472">
        <f t="shared" si="49"/>
        <v>49663.9359</v>
      </c>
      <c r="I120" s="472">
        <f t="shared" si="50"/>
        <v>49663.9359</v>
      </c>
      <c r="J120" s="472">
        <f t="shared" si="51"/>
        <v>651149.3818</v>
      </c>
      <c r="K120" s="472">
        <f t="shared" si="48"/>
        <v>651149.3818</v>
      </c>
    </row>
    <row r="121" s="426" customFormat="1" ht="120" spans="1:11">
      <c r="A121" s="748">
        <v>27.11</v>
      </c>
      <c r="B121" s="696" t="s">
        <v>672</v>
      </c>
      <c r="C121" s="753" t="s">
        <v>590</v>
      </c>
      <c r="D121" s="324">
        <v>1</v>
      </c>
      <c r="E121" s="325"/>
      <c r="F121" s="159"/>
      <c r="G121" s="472">
        <v>75635.64</v>
      </c>
      <c r="H121" s="472">
        <f t="shared" si="49"/>
        <v>6807.2076</v>
      </c>
      <c r="I121" s="472">
        <f t="shared" si="50"/>
        <v>6807.2076</v>
      </c>
      <c r="J121" s="472">
        <f t="shared" si="51"/>
        <v>89250.0552</v>
      </c>
      <c r="K121" s="472">
        <f t="shared" si="48"/>
        <v>89250.0552</v>
      </c>
    </row>
    <row r="122" s="426" customFormat="1" ht="135" spans="1:11">
      <c r="A122" s="754">
        <v>27.12</v>
      </c>
      <c r="B122" s="755" t="s">
        <v>673</v>
      </c>
      <c r="C122" s="753" t="s">
        <v>590</v>
      </c>
      <c r="D122" s="324">
        <v>1</v>
      </c>
      <c r="E122" s="325"/>
      <c r="F122" s="159"/>
      <c r="G122" s="472">
        <v>150000</v>
      </c>
      <c r="H122" s="472">
        <f t="shared" si="49"/>
        <v>13500</v>
      </c>
      <c r="I122" s="472">
        <f t="shared" si="50"/>
        <v>13500</v>
      </c>
      <c r="J122" s="472">
        <f t="shared" si="51"/>
        <v>177000</v>
      </c>
      <c r="K122" s="472">
        <f t="shared" si="48"/>
        <v>177000</v>
      </c>
    </row>
    <row r="123" s="426" customFormat="1" ht="225" spans="1:11">
      <c r="A123" s="748">
        <v>27.13</v>
      </c>
      <c r="B123" s="696" t="s">
        <v>674</v>
      </c>
      <c r="C123" s="753" t="s">
        <v>590</v>
      </c>
      <c r="D123" s="324">
        <v>1</v>
      </c>
      <c r="E123" s="325"/>
      <c r="F123" s="159"/>
      <c r="G123" s="472">
        <v>39320.66</v>
      </c>
      <c r="H123" s="472">
        <f t="shared" si="49"/>
        <v>3538.8594</v>
      </c>
      <c r="I123" s="472">
        <f t="shared" si="50"/>
        <v>3538.8594</v>
      </c>
      <c r="J123" s="472">
        <f t="shared" si="51"/>
        <v>46398.3788</v>
      </c>
      <c r="K123" s="472">
        <f t="shared" si="48"/>
        <v>46398.3788</v>
      </c>
    </row>
    <row r="124" s="426" customFormat="1" ht="180" spans="1:11">
      <c r="A124" s="754">
        <v>27.14</v>
      </c>
      <c r="B124" s="696" t="s">
        <v>675</v>
      </c>
      <c r="C124" s="753" t="s">
        <v>590</v>
      </c>
      <c r="D124" s="324">
        <v>1</v>
      </c>
      <c r="E124" s="325"/>
      <c r="F124" s="159"/>
      <c r="G124" s="472">
        <v>149553.44</v>
      </c>
      <c r="H124" s="472">
        <f t="shared" si="49"/>
        <v>13459.8096</v>
      </c>
      <c r="I124" s="472">
        <f t="shared" si="50"/>
        <v>13459.8096</v>
      </c>
      <c r="J124" s="472">
        <f t="shared" si="51"/>
        <v>176473.0592</v>
      </c>
      <c r="K124" s="472">
        <f t="shared" si="48"/>
        <v>176473.0592</v>
      </c>
    </row>
    <row r="125" s="426" customFormat="1" ht="270" spans="1:11">
      <c r="A125" s="748">
        <v>27.15</v>
      </c>
      <c r="B125" s="696" t="s">
        <v>676</v>
      </c>
      <c r="C125" s="753" t="s">
        <v>590</v>
      </c>
      <c r="D125" s="324">
        <v>1</v>
      </c>
      <c r="E125" s="325"/>
      <c r="F125" s="159"/>
      <c r="G125" s="472">
        <v>212776.97</v>
      </c>
      <c r="H125" s="472">
        <f t="shared" si="49"/>
        <v>19149.9273</v>
      </c>
      <c r="I125" s="472">
        <f t="shared" si="50"/>
        <v>19149.9273</v>
      </c>
      <c r="J125" s="472">
        <f t="shared" si="51"/>
        <v>251076.8246</v>
      </c>
      <c r="K125" s="472">
        <f t="shared" si="48"/>
        <v>251076.8246</v>
      </c>
    </row>
    <row r="126" s="426" customFormat="1" ht="150" spans="1:11">
      <c r="A126" s="754">
        <v>27.16</v>
      </c>
      <c r="B126" s="696" t="s">
        <v>677</v>
      </c>
      <c r="C126" s="753" t="s">
        <v>590</v>
      </c>
      <c r="D126" s="324">
        <v>1</v>
      </c>
      <c r="E126" s="325"/>
      <c r="F126" s="159"/>
      <c r="G126" s="472">
        <v>32408.47</v>
      </c>
      <c r="H126" s="472">
        <f t="shared" si="49"/>
        <v>2916.7623</v>
      </c>
      <c r="I126" s="472">
        <f t="shared" si="50"/>
        <v>2916.7623</v>
      </c>
      <c r="J126" s="472">
        <f t="shared" si="51"/>
        <v>38241.9946</v>
      </c>
      <c r="K126" s="472">
        <f t="shared" si="48"/>
        <v>38241.9946</v>
      </c>
    </row>
    <row r="127" s="426" customFormat="1" ht="90" spans="1:11">
      <c r="A127" s="748">
        <v>27.17</v>
      </c>
      <c r="B127" s="696" t="s">
        <v>678</v>
      </c>
      <c r="C127" s="753" t="s">
        <v>590</v>
      </c>
      <c r="D127" s="324">
        <v>1</v>
      </c>
      <c r="E127" s="325"/>
      <c r="F127" s="159"/>
      <c r="G127" s="472">
        <v>172573.2</v>
      </c>
      <c r="H127" s="472">
        <f t="shared" si="49"/>
        <v>15531.588</v>
      </c>
      <c r="I127" s="472">
        <f t="shared" si="50"/>
        <v>15531.588</v>
      </c>
      <c r="J127" s="472">
        <f t="shared" si="51"/>
        <v>203636.376</v>
      </c>
      <c r="K127" s="472">
        <f t="shared" si="48"/>
        <v>203636.376</v>
      </c>
    </row>
    <row r="128" s="426" customFormat="1" ht="105" spans="1:11">
      <c r="A128" s="754">
        <v>27.18</v>
      </c>
      <c r="B128" s="696" t="s">
        <v>679</v>
      </c>
      <c r="C128" s="753" t="s">
        <v>590</v>
      </c>
      <c r="D128" s="324">
        <v>1</v>
      </c>
      <c r="E128" s="325"/>
      <c r="F128" s="159"/>
      <c r="G128" s="472">
        <v>94601.43</v>
      </c>
      <c r="H128" s="472">
        <f t="shared" si="49"/>
        <v>8514.1287</v>
      </c>
      <c r="I128" s="472">
        <f t="shared" si="50"/>
        <v>8514.1287</v>
      </c>
      <c r="J128" s="472">
        <f t="shared" si="51"/>
        <v>111629.6874</v>
      </c>
      <c r="K128" s="472">
        <f t="shared" si="48"/>
        <v>111629.6874</v>
      </c>
    </row>
    <row r="129" s="426" customFormat="1" ht="120" spans="1:11">
      <c r="A129" s="748">
        <v>27.19</v>
      </c>
      <c r="B129" s="696" t="s">
        <v>680</v>
      </c>
      <c r="C129" s="753" t="s">
        <v>590</v>
      </c>
      <c r="D129" s="324">
        <v>1</v>
      </c>
      <c r="E129" s="325"/>
      <c r="F129" s="159"/>
      <c r="G129" s="472">
        <v>581918.03</v>
      </c>
      <c r="H129" s="472">
        <f t="shared" si="49"/>
        <v>52372.6227</v>
      </c>
      <c r="I129" s="472">
        <f t="shared" si="50"/>
        <v>52372.6227</v>
      </c>
      <c r="J129" s="472">
        <f t="shared" si="51"/>
        <v>686663.2754</v>
      </c>
      <c r="K129" s="472">
        <f t="shared" si="48"/>
        <v>686663.2754</v>
      </c>
    </row>
    <row r="130" s="426" customFormat="1" ht="60" spans="1:11">
      <c r="A130" s="754">
        <v>27.2</v>
      </c>
      <c r="B130" s="696" t="s">
        <v>681</v>
      </c>
      <c r="C130" s="753" t="s">
        <v>590</v>
      </c>
      <c r="D130" s="324">
        <v>1</v>
      </c>
      <c r="E130" s="325"/>
      <c r="F130" s="159"/>
      <c r="G130" s="472">
        <v>118410.72</v>
      </c>
      <c r="H130" s="472">
        <f t="shared" si="49"/>
        <v>10656.9648</v>
      </c>
      <c r="I130" s="472">
        <f t="shared" si="50"/>
        <v>10656.9648</v>
      </c>
      <c r="J130" s="472">
        <f t="shared" si="51"/>
        <v>139724.6496</v>
      </c>
      <c r="K130" s="472">
        <f t="shared" si="48"/>
        <v>139724.6496</v>
      </c>
    </row>
    <row r="131" s="426" customFormat="1" ht="75" spans="1:11">
      <c r="A131" s="748">
        <v>27.21</v>
      </c>
      <c r="B131" s="696" t="s">
        <v>682</v>
      </c>
      <c r="C131" s="750"/>
      <c r="D131" s="660"/>
      <c r="E131" s="661"/>
      <c r="F131" s="662"/>
      <c r="G131" s="756"/>
      <c r="H131" s="757"/>
      <c r="I131" s="757"/>
      <c r="J131" s="757"/>
      <c r="K131" s="702"/>
    </row>
    <row r="132" s="426" customFormat="1" ht="60" spans="1:11">
      <c r="A132" s="754" t="s">
        <v>683</v>
      </c>
      <c r="B132" s="696" t="s">
        <v>684</v>
      </c>
      <c r="C132" s="753" t="s">
        <v>590</v>
      </c>
      <c r="D132" s="324">
        <v>1</v>
      </c>
      <c r="E132" s="325"/>
      <c r="F132" s="159"/>
      <c r="G132" s="472">
        <v>523170.83</v>
      </c>
      <c r="H132" s="472">
        <f t="shared" ref="H132:H149" si="52">G132*9%</f>
        <v>47085.3747</v>
      </c>
      <c r="I132" s="472">
        <f t="shared" ref="I132:I149" si="53">G132*9%</f>
        <v>47085.3747</v>
      </c>
      <c r="J132" s="472">
        <f t="shared" ref="J132:J149" si="54">I132+H132+G132</f>
        <v>617341.5794</v>
      </c>
      <c r="K132" s="472">
        <f t="shared" si="48"/>
        <v>617341.5794</v>
      </c>
    </row>
    <row r="133" s="426" customFormat="1" ht="45" spans="1:11">
      <c r="A133" s="748" t="s">
        <v>685</v>
      </c>
      <c r="B133" s="696" t="s">
        <v>686</v>
      </c>
      <c r="C133" s="753" t="s">
        <v>590</v>
      </c>
      <c r="D133" s="324">
        <v>1</v>
      </c>
      <c r="E133" s="325"/>
      <c r="F133" s="159"/>
      <c r="G133" s="472">
        <v>101515.94</v>
      </c>
      <c r="H133" s="472">
        <f t="shared" si="52"/>
        <v>9136.4346</v>
      </c>
      <c r="I133" s="472">
        <f t="shared" si="53"/>
        <v>9136.4346</v>
      </c>
      <c r="J133" s="472">
        <f t="shared" si="54"/>
        <v>119788.8092</v>
      </c>
      <c r="K133" s="472">
        <f t="shared" si="48"/>
        <v>119788.8092</v>
      </c>
    </row>
    <row r="134" s="426" customFormat="1" ht="30" spans="1:11">
      <c r="A134" s="754" t="s">
        <v>687</v>
      </c>
      <c r="B134" s="696" t="s">
        <v>688</v>
      </c>
      <c r="C134" s="753" t="s">
        <v>590</v>
      </c>
      <c r="D134" s="324">
        <v>1</v>
      </c>
      <c r="E134" s="325"/>
      <c r="F134" s="159"/>
      <c r="G134" s="472">
        <v>9298.75</v>
      </c>
      <c r="H134" s="472">
        <f t="shared" si="52"/>
        <v>836.8875</v>
      </c>
      <c r="I134" s="472">
        <f t="shared" si="53"/>
        <v>836.8875</v>
      </c>
      <c r="J134" s="472">
        <f t="shared" si="54"/>
        <v>10972.525</v>
      </c>
      <c r="K134" s="472">
        <f t="shared" si="48"/>
        <v>10972.525</v>
      </c>
    </row>
    <row r="135" s="426" customFormat="1" ht="105" spans="1:11">
      <c r="A135" s="748">
        <v>27.22</v>
      </c>
      <c r="B135" s="696" t="s">
        <v>689</v>
      </c>
      <c r="C135" s="753" t="s">
        <v>590</v>
      </c>
      <c r="D135" s="324">
        <v>1</v>
      </c>
      <c r="E135" s="325"/>
      <c r="F135" s="159"/>
      <c r="G135" s="472">
        <v>50521.27</v>
      </c>
      <c r="H135" s="472">
        <f t="shared" si="52"/>
        <v>4546.9143</v>
      </c>
      <c r="I135" s="472">
        <f t="shared" si="53"/>
        <v>4546.9143</v>
      </c>
      <c r="J135" s="472">
        <f t="shared" si="54"/>
        <v>59615.0986</v>
      </c>
      <c r="K135" s="472">
        <f t="shared" si="48"/>
        <v>59615.0986</v>
      </c>
    </row>
    <row r="136" s="426" customFormat="1" ht="45" spans="1:11">
      <c r="A136" s="754">
        <v>27.23</v>
      </c>
      <c r="B136" s="696" t="s">
        <v>690</v>
      </c>
      <c r="C136" s="753" t="s">
        <v>590</v>
      </c>
      <c r="D136" s="324">
        <v>1</v>
      </c>
      <c r="E136" s="325"/>
      <c r="F136" s="159"/>
      <c r="G136" s="472">
        <v>100978.98</v>
      </c>
      <c r="H136" s="472">
        <f t="shared" si="52"/>
        <v>9088.1082</v>
      </c>
      <c r="I136" s="472">
        <f t="shared" si="53"/>
        <v>9088.1082</v>
      </c>
      <c r="J136" s="472">
        <f t="shared" si="54"/>
        <v>119155.1964</v>
      </c>
      <c r="K136" s="472">
        <f t="shared" si="48"/>
        <v>119155.1964</v>
      </c>
    </row>
    <row r="137" s="426" customFormat="1" ht="45" spans="1:11">
      <c r="A137" s="748">
        <v>27.24</v>
      </c>
      <c r="B137" s="696" t="s">
        <v>691</v>
      </c>
      <c r="C137" s="753" t="s">
        <v>590</v>
      </c>
      <c r="D137" s="324">
        <v>1</v>
      </c>
      <c r="E137" s="325"/>
      <c r="F137" s="159"/>
      <c r="G137" s="472">
        <v>66936.46</v>
      </c>
      <c r="H137" s="472">
        <f t="shared" si="52"/>
        <v>6024.2814</v>
      </c>
      <c r="I137" s="472">
        <f t="shared" si="53"/>
        <v>6024.2814</v>
      </c>
      <c r="J137" s="472">
        <f t="shared" si="54"/>
        <v>78985.0228</v>
      </c>
      <c r="K137" s="472">
        <f t="shared" si="48"/>
        <v>78985.0228</v>
      </c>
    </row>
    <row r="138" s="426" customFormat="1" ht="45" spans="1:11">
      <c r="A138" s="754">
        <v>27.25</v>
      </c>
      <c r="B138" s="696" t="s">
        <v>692</v>
      </c>
      <c r="C138" s="753" t="s">
        <v>590</v>
      </c>
      <c r="D138" s="324">
        <v>1</v>
      </c>
      <c r="E138" s="325"/>
      <c r="F138" s="159"/>
      <c r="G138" s="472">
        <v>574776</v>
      </c>
      <c r="H138" s="472">
        <f t="shared" si="52"/>
        <v>51729.84</v>
      </c>
      <c r="I138" s="472">
        <f t="shared" si="53"/>
        <v>51729.84</v>
      </c>
      <c r="J138" s="472">
        <f t="shared" si="54"/>
        <v>678235.68</v>
      </c>
      <c r="K138" s="472">
        <f t="shared" si="48"/>
        <v>678235.68</v>
      </c>
    </row>
    <row r="139" s="426" customFormat="1" ht="45" spans="1:11">
      <c r="A139" s="748">
        <v>27.26</v>
      </c>
      <c r="B139" s="696" t="s">
        <v>693</v>
      </c>
      <c r="C139" s="753" t="s">
        <v>590</v>
      </c>
      <c r="D139" s="324">
        <v>1</v>
      </c>
      <c r="E139" s="325"/>
      <c r="F139" s="159"/>
      <c r="G139" s="472">
        <v>173473.8</v>
      </c>
      <c r="H139" s="472">
        <f t="shared" si="52"/>
        <v>15612.642</v>
      </c>
      <c r="I139" s="472">
        <f t="shared" si="53"/>
        <v>15612.642</v>
      </c>
      <c r="J139" s="472">
        <f t="shared" si="54"/>
        <v>204699.084</v>
      </c>
      <c r="K139" s="472">
        <f t="shared" si="48"/>
        <v>204699.084</v>
      </c>
    </row>
    <row r="140" s="426" customFormat="1" ht="45" spans="1:11">
      <c r="A140" s="754">
        <v>27.27</v>
      </c>
      <c r="B140" s="696" t="s">
        <v>694</v>
      </c>
      <c r="C140" s="753" t="s">
        <v>590</v>
      </c>
      <c r="D140" s="324">
        <v>1</v>
      </c>
      <c r="E140" s="325"/>
      <c r="F140" s="159"/>
      <c r="G140" s="472">
        <v>12652.79</v>
      </c>
      <c r="H140" s="472">
        <f t="shared" si="52"/>
        <v>1138.7511</v>
      </c>
      <c r="I140" s="472">
        <f t="shared" si="53"/>
        <v>1138.7511</v>
      </c>
      <c r="J140" s="472">
        <f t="shared" si="54"/>
        <v>14930.2922</v>
      </c>
      <c r="K140" s="472">
        <f t="shared" si="48"/>
        <v>14930.2922</v>
      </c>
    </row>
    <row r="141" s="426" customFormat="1" ht="45" spans="1:11">
      <c r="A141" s="748">
        <v>27.28</v>
      </c>
      <c r="B141" s="696" t="s">
        <v>695</v>
      </c>
      <c r="C141" s="753" t="s">
        <v>590</v>
      </c>
      <c r="D141" s="324">
        <v>1</v>
      </c>
      <c r="E141" s="325"/>
      <c r="F141" s="159"/>
      <c r="G141" s="472">
        <v>364390</v>
      </c>
      <c r="H141" s="472">
        <f t="shared" si="52"/>
        <v>32795.1</v>
      </c>
      <c r="I141" s="472">
        <f t="shared" si="53"/>
        <v>32795.1</v>
      </c>
      <c r="J141" s="472">
        <f t="shared" si="54"/>
        <v>429980.2</v>
      </c>
      <c r="K141" s="472">
        <f t="shared" si="48"/>
        <v>429980.2</v>
      </c>
    </row>
    <row r="142" s="426" customFormat="1" ht="30" spans="1:11">
      <c r="A142" s="754">
        <v>27.29</v>
      </c>
      <c r="B142" s="696" t="s">
        <v>696</v>
      </c>
      <c r="C142" s="753" t="s">
        <v>590</v>
      </c>
      <c r="D142" s="324">
        <v>1</v>
      </c>
      <c r="E142" s="325"/>
      <c r="F142" s="159"/>
      <c r="G142" s="472">
        <v>92194.88</v>
      </c>
      <c r="H142" s="472">
        <f t="shared" si="52"/>
        <v>8297.5392</v>
      </c>
      <c r="I142" s="472">
        <f t="shared" si="53"/>
        <v>8297.5392</v>
      </c>
      <c r="J142" s="472">
        <f t="shared" si="54"/>
        <v>108789.9584</v>
      </c>
      <c r="K142" s="472">
        <f t="shared" si="48"/>
        <v>108789.9584</v>
      </c>
    </row>
    <row r="143" s="426" customFormat="1" ht="30" spans="1:11">
      <c r="A143" s="754">
        <v>27.3</v>
      </c>
      <c r="B143" s="696" t="s">
        <v>697</v>
      </c>
      <c r="C143" s="753" t="s">
        <v>590</v>
      </c>
      <c r="D143" s="324">
        <v>1</v>
      </c>
      <c r="E143" s="325"/>
      <c r="F143" s="159"/>
      <c r="G143" s="472">
        <v>330956.09</v>
      </c>
      <c r="H143" s="472">
        <f t="shared" si="52"/>
        <v>29786.0481</v>
      </c>
      <c r="I143" s="472">
        <f t="shared" si="53"/>
        <v>29786.0481</v>
      </c>
      <c r="J143" s="472">
        <f t="shared" si="54"/>
        <v>390528.1862</v>
      </c>
      <c r="K143" s="472">
        <f t="shared" si="48"/>
        <v>390528.1862</v>
      </c>
    </row>
    <row r="144" s="426" customFormat="1" ht="120" spans="1:11">
      <c r="A144" s="754">
        <v>27.31</v>
      </c>
      <c r="B144" s="696" t="s">
        <v>698</v>
      </c>
      <c r="C144" s="753" t="s">
        <v>590</v>
      </c>
      <c r="D144" s="324">
        <v>1</v>
      </c>
      <c r="E144" s="325"/>
      <c r="F144" s="159"/>
      <c r="G144" s="472">
        <v>776921.44</v>
      </c>
      <c r="H144" s="472">
        <f t="shared" si="52"/>
        <v>69922.9296</v>
      </c>
      <c r="I144" s="472">
        <f t="shared" si="53"/>
        <v>69922.9296</v>
      </c>
      <c r="J144" s="472">
        <f t="shared" si="54"/>
        <v>916767.2992</v>
      </c>
      <c r="K144" s="472">
        <f t="shared" si="48"/>
        <v>916767.2992</v>
      </c>
    </row>
    <row r="145" s="426" customFormat="1" ht="30" spans="1:11">
      <c r="A145" s="748">
        <v>27.32</v>
      </c>
      <c r="B145" s="696" t="s">
        <v>699</v>
      </c>
      <c r="C145" s="753" t="s">
        <v>590</v>
      </c>
      <c r="D145" s="324">
        <v>1</v>
      </c>
      <c r="E145" s="325"/>
      <c r="F145" s="159"/>
      <c r="G145" s="472">
        <v>255823.4</v>
      </c>
      <c r="H145" s="472">
        <f t="shared" si="52"/>
        <v>23024.106</v>
      </c>
      <c r="I145" s="472">
        <f t="shared" si="53"/>
        <v>23024.106</v>
      </c>
      <c r="J145" s="472">
        <f t="shared" si="54"/>
        <v>301871.612</v>
      </c>
      <c r="K145" s="472">
        <f t="shared" si="48"/>
        <v>301871.612</v>
      </c>
    </row>
    <row r="146" s="426" customFormat="1" ht="30" spans="1:11">
      <c r="A146" s="754">
        <v>27.33</v>
      </c>
      <c r="B146" s="696" t="s">
        <v>700</v>
      </c>
      <c r="C146" s="753" t="s">
        <v>590</v>
      </c>
      <c r="D146" s="324">
        <v>1</v>
      </c>
      <c r="E146" s="325"/>
      <c r="F146" s="159"/>
      <c r="G146" s="472">
        <v>210940.68</v>
      </c>
      <c r="H146" s="472">
        <f t="shared" si="52"/>
        <v>18984.6612</v>
      </c>
      <c r="I146" s="472">
        <f t="shared" si="53"/>
        <v>18984.6612</v>
      </c>
      <c r="J146" s="472">
        <f t="shared" si="54"/>
        <v>248910.0024</v>
      </c>
      <c r="K146" s="472">
        <f t="shared" si="48"/>
        <v>248910.0024</v>
      </c>
    </row>
    <row r="147" s="426" customFormat="1" ht="240" spans="1:11">
      <c r="A147" s="748">
        <v>27.34</v>
      </c>
      <c r="B147" s="696" t="s">
        <v>701</v>
      </c>
      <c r="C147" s="753" t="s">
        <v>590</v>
      </c>
      <c r="D147" s="324">
        <v>1</v>
      </c>
      <c r="E147" s="325"/>
      <c r="F147" s="159"/>
      <c r="G147" s="472">
        <v>1108185.91</v>
      </c>
      <c r="H147" s="472">
        <f t="shared" si="52"/>
        <v>99736.7319</v>
      </c>
      <c r="I147" s="472">
        <f t="shared" si="53"/>
        <v>99736.7319</v>
      </c>
      <c r="J147" s="472">
        <f t="shared" si="54"/>
        <v>1307659.3738</v>
      </c>
      <c r="K147" s="472">
        <f t="shared" si="48"/>
        <v>1307659.3738</v>
      </c>
    </row>
    <row r="148" s="426" customFormat="1" ht="30" spans="1:11">
      <c r="A148" s="748">
        <v>27.35</v>
      </c>
      <c r="B148" s="696" t="s">
        <v>702</v>
      </c>
      <c r="C148" s="753" t="s">
        <v>590</v>
      </c>
      <c r="D148" s="324">
        <v>1</v>
      </c>
      <c r="E148" s="325"/>
      <c r="F148" s="159"/>
      <c r="G148" s="472">
        <v>93565</v>
      </c>
      <c r="H148" s="472">
        <f t="shared" si="52"/>
        <v>8420.85</v>
      </c>
      <c r="I148" s="472">
        <f t="shared" si="53"/>
        <v>8420.85</v>
      </c>
      <c r="J148" s="472">
        <f t="shared" si="54"/>
        <v>110406.7</v>
      </c>
      <c r="K148" s="472">
        <f t="shared" si="48"/>
        <v>110406.7</v>
      </c>
    </row>
    <row r="149" s="426" customFormat="1" ht="75" spans="1:11">
      <c r="A149" s="748">
        <v>27.36</v>
      </c>
      <c r="B149" s="696" t="s">
        <v>703</v>
      </c>
      <c r="C149" s="753" t="s">
        <v>590</v>
      </c>
      <c r="D149" s="324">
        <v>1</v>
      </c>
      <c r="E149" s="325"/>
      <c r="F149" s="159"/>
      <c r="G149" s="472">
        <v>250000</v>
      </c>
      <c r="H149" s="472">
        <f t="shared" si="52"/>
        <v>22500</v>
      </c>
      <c r="I149" s="472">
        <f t="shared" si="53"/>
        <v>22500</v>
      </c>
      <c r="J149" s="472">
        <f t="shared" si="54"/>
        <v>295000</v>
      </c>
      <c r="K149" s="472">
        <f t="shared" si="48"/>
        <v>295000</v>
      </c>
    </row>
    <row r="150" s="426" customFormat="1" ht="90" spans="1:11">
      <c r="A150" s="748">
        <v>28</v>
      </c>
      <c r="B150" s="758" t="s">
        <v>704</v>
      </c>
      <c r="C150" s="759"/>
      <c r="D150" s="660"/>
      <c r="E150" s="661"/>
      <c r="F150" s="662"/>
      <c r="G150" s="760"/>
      <c r="H150" s="752"/>
      <c r="I150" s="761"/>
      <c r="J150" s="761"/>
      <c r="K150" s="762"/>
    </row>
    <row r="151" s="426" customFormat="1" ht="135" spans="1:11">
      <c r="A151" s="748">
        <v>28.1</v>
      </c>
      <c r="B151" s="696" t="s">
        <v>705</v>
      </c>
      <c r="C151" s="763" t="s">
        <v>590</v>
      </c>
      <c r="D151" s="324">
        <v>1</v>
      </c>
      <c r="E151" s="325"/>
      <c r="F151" s="159"/>
      <c r="G151" s="472">
        <v>35532.43</v>
      </c>
      <c r="H151" s="472">
        <f t="shared" ref="H151:H164" si="55">ROUND(G151*9%,2)</f>
        <v>3197.92</v>
      </c>
      <c r="I151" s="472">
        <f t="shared" ref="I151:I164" si="56">ROUND(G151*9%,2)</f>
        <v>3197.92</v>
      </c>
      <c r="J151" s="472">
        <f t="shared" ref="J151:J164" si="57">I151+H151+G151</f>
        <v>41928.27</v>
      </c>
      <c r="K151" s="472">
        <f t="shared" si="48"/>
        <v>41928.27</v>
      </c>
    </row>
    <row r="152" s="426" customFormat="1" ht="120" spans="1:11">
      <c r="A152" s="748">
        <v>28.2</v>
      </c>
      <c r="B152" s="696" t="s">
        <v>706</v>
      </c>
      <c r="C152" s="763" t="s">
        <v>590</v>
      </c>
      <c r="D152" s="324">
        <v>1</v>
      </c>
      <c r="E152" s="325"/>
      <c r="F152" s="159"/>
      <c r="G152" s="472">
        <v>30322.32</v>
      </c>
      <c r="H152" s="472">
        <f t="shared" si="55"/>
        <v>2729.01</v>
      </c>
      <c r="I152" s="472">
        <f t="shared" si="56"/>
        <v>2729.01</v>
      </c>
      <c r="J152" s="472">
        <f t="shared" si="57"/>
        <v>35780.34</v>
      </c>
      <c r="K152" s="472">
        <f t="shared" si="48"/>
        <v>35780.34</v>
      </c>
    </row>
    <row r="153" s="426" customFormat="1" ht="240" spans="1:11">
      <c r="A153" s="748">
        <v>28.3</v>
      </c>
      <c r="B153" s="696" t="s">
        <v>707</v>
      </c>
      <c r="C153" s="763" t="s">
        <v>590</v>
      </c>
      <c r="D153" s="324">
        <v>1</v>
      </c>
      <c r="E153" s="325"/>
      <c r="F153" s="159"/>
      <c r="G153" s="472">
        <v>443372.68</v>
      </c>
      <c r="H153" s="472">
        <f t="shared" si="55"/>
        <v>39903.54</v>
      </c>
      <c r="I153" s="472">
        <f t="shared" si="56"/>
        <v>39903.54</v>
      </c>
      <c r="J153" s="472">
        <f t="shared" si="57"/>
        <v>523179.76</v>
      </c>
      <c r="K153" s="472">
        <f t="shared" si="48"/>
        <v>523179.76</v>
      </c>
    </row>
    <row r="154" s="426" customFormat="1" ht="120" spans="1:11">
      <c r="A154" s="748">
        <v>28.4</v>
      </c>
      <c r="B154" s="696" t="s">
        <v>708</v>
      </c>
      <c r="C154" s="763" t="s">
        <v>590</v>
      </c>
      <c r="D154" s="324">
        <v>1</v>
      </c>
      <c r="E154" s="325"/>
      <c r="F154" s="159"/>
      <c r="G154" s="472">
        <v>565359.94</v>
      </c>
      <c r="H154" s="472">
        <f t="shared" si="55"/>
        <v>50882.39</v>
      </c>
      <c r="I154" s="472">
        <f t="shared" si="56"/>
        <v>50882.39</v>
      </c>
      <c r="J154" s="472">
        <f t="shared" si="57"/>
        <v>667124.72</v>
      </c>
      <c r="K154" s="472">
        <f t="shared" si="48"/>
        <v>667124.72</v>
      </c>
    </row>
    <row r="155" s="426" customFormat="1" ht="135" spans="1:11">
      <c r="A155" s="748">
        <v>28.5</v>
      </c>
      <c r="B155" s="696" t="s">
        <v>709</v>
      </c>
      <c r="C155" s="763" t="s">
        <v>590</v>
      </c>
      <c r="D155" s="324">
        <v>1</v>
      </c>
      <c r="E155" s="325"/>
      <c r="F155" s="159"/>
      <c r="G155" s="472">
        <v>90680.42</v>
      </c>
      <c r="H155" s="472">
        <f t="shared" si="55"/>
        <v>8161.24</v>
      </c>
      <c r="I155" s="472">
        <f t="shared" si="56"/>
        <v>8161.24</v>
      </c>
      <c r="J155" s="472">
        <f t="shared" si="57"/>
        <v>107002.9</v>
      </c>
      <c r="K155" s="472">
        <f t="shared" si="48"/>
        <v>107002.9</v>
      </c>
    </row>
    <row r="156" s="426" customFormat="1" ht="75" spans="1:11">
      <c r="A156" s="748">
        <v>28.6</v>
      </c>
      <c r="B156" s="696" t="s">
        <v>710</v>
      </c>
      <c r="C156" s="763" t="s">
        <v>590</v>
      </c>
      <c r="D156" s="324">
        <v>1</v>
      </c>
      <c r="E156" s="325"/>
      <c r="F156" s="159"/>
      <c r="G156" s="472">
        <v>14705.25</v>
      </c>
      <c r="H156" s="472">
        <f t="shared" si="55"/>
        <v>1323.47</v>
      </c>
      <c r="I156" s="472">
        <f t="shared" si="56"/>
        <v>1323.47</v>
      </c>
      <c r="J156" s="472">
        <f t="shared" si="57"/>
        <v>17352.19</v>
      </c>
      <c r="K156" s="472">
        <f t="shared" si="48"/>
        <v>17352.19</v>
      </c>
    </row>
    <row r="157" s="426" customFormat="1" ht="105" spans="1:11">
      <c r="A157" s="748">
        <v>28.7</v>
      </c>
      <c r="B157" s="696" t="s">
        <v>711</v>
      </c>
      <c r="C157" s="763" t="s">
        <v>590</v>
      </c>
      <c r="D157" s="324">
        <v>1</v>
      </c>
      <c r="E157" s="325"/>
      <c r="F157" s="159"/>
      <c r="G157" s="472">
        <v>16080.99</v>
      </c>
      <c r="H157" s="472">
        <f t="shared" si="55"/>
        <v>1447.29</v>
      </c>
      <c r="I157" s="472">
        <f t="shared" si="56"/>
        <v>1447.29</v>
      </c>
      <c r="J157" s="472">
        <f t="shared" si="57"/>
        <v>18975.57</v>
      </c>
      <c r="K157" s="472">
        <f t="shared" si="48"/>
        <v>18975.57</v>
      </c>
    </row>
    <row r="158" s="426" customFormat="1" ht="150" spans="1:11">
      <c r="A158" s="748">
        <v>28.8</v>
      </c>
      <c r="B158" s="696" t="s">
        <v>712</v>
      </c>
      <c r="C158" s="763" t="s">
        <v>590</v>
      </c>
      <c r="D158" s="324">
        <v>1</v>
      </c>
      <c r="E158" s="325"/>
      <c r="F158" s="159"/>
      <c r="G158" s="472">
        <v>8988.68</v>
      </c>
      <c r="H158" s="472">
        <f t="shared" si="55"/>
        <v>808.98</v>
      </c>
      <c r="I158" s="472">
        <f t="shared" si="56"/>
        <v>808.98</v>
      </c>
      <c r="J158" s="472">
        <f t="shared" si="57"/>
        <v>10606.64</v>
      </c>
      <c r="K158" s="472">
        <f t="shared" si="48"/>
        <v>10606.64</v>
      </c>
    </row>
    <row r="159" s="426" customFormat="1" ht="165" spans="1:11">
      <c r="A159" s="748">
        <v>28.9</v>
      </c>
      <c r="B159" s="696" t="s">
        <v>671</v>
      </c>
      <c r="C159" s="763" t="s">
        <v>590</v>
      </c>
      <c r="D159" s="324">
        <v>1</v>
      </c>
      <c r="E159" s="325"/>
      <c r="F159" s="159"/>
      <c r="G159" s="472">
        <v>8613.92</v>
      </c>
      <c r="H159" s="472">
        <f t="shared" si="55"/>
        <v>775.25</v>
      </c>
      <c r="I159" s="472">
        <f t="shared" si="56"/>
        <v>775.25</v>
      </c>
      <c r="J159" s="472">
        <f t="shared" si="57"/>
        <v>10164.42</v>
      </c>
      <c r="K159" s="472">
        <f t="shared" si="48"/>
        <v>10164.42</v>
      </c>
    </row>
    <row r="160" s="426" customFormat="1" ht="120" spans="1:11">
      <c r="A160" s="754">
        <v>28.1</v>
      </c>
      <c r="B160" s="696" t="s">
        <v>672</v>
      </c>
      <c r="C160" s="763" t="s">
        <v>590</v>
      </c>
      <c r="D160" s="324">
        <v>1</v>
      </c>
      <c r="E160" s="325"/>
      <c r="F160" s="159"/>
      <c r="G160" s="472">
        <v>2071.9</v>
      </c>
      <c r="H160" s="472">
        <f t="shared" si="55"/>
        <v>186.47</v>
      </c>
      <c r="I160" s="472">
        <f t="shared" si="56"/>
        <v>186.47</v>
      </c>
      <c r="J160" s="472">
        <f t="shared" si="57"/>
        <v>2444.84</v>
      </c>
      <c r="K160" s="472">
        <f t="shared" si="48"/>
        <v>2444.84</v>
      </c>
    </row>
    <row r="161" s="426" customFormat="1" ht="270" spans="1:11">
      <c r="A161" s="748">
        <v>28.11</v>
      </c>
      <c r="B161" s="696" t="s">
        <v>676</v>
      </c>
      <c r="C161" s="763" t="s">
        <v>590</v>
      </c>
      <c r="D161" s="324">
        <v>1</v>
      </c>
      <c r="E161" s="325"/>
      <c r="F161" s="159"/>
      <c r="G161" s="472">
        <v>2782.87</v>
      </c>
      <c r="H161" s="472">
        <f t="shared" si="55"/>
        <v>250.46</v>
      </c>
      <c r="I161" s="472">
        <f t="shared" si="56"/>
        <v>250.46</v>
      </c>
      <c r="J161" s="472">
        <f t="shared" si="57"/>
        <v>3283.79</v>
      </c>
      <c r="K161" s="472">
        <f t="shared" si="48"/>
        <v>3283.79</v>
      </c>
    </row>
    <row r="162" s="426" customFormat="1" ht="90" spans="1:11">
      <c r="A162" s="754">
        <v>28.12</v>
      </c>
      <c r="B162" s="696" t="s">
        <v>678</v>
      </c>
      <c r="C162" s="763" t="s">
        <v>590</v>
      </c>
      <c r="D162" s="324">
        <v>1</v>
      </c>
      <c r="E162" s="325"/>
      <c r="F162" s="159"/>
      <c r="G162" s="472">
        <v>6003.88</v>
      </c>
      <c r="H162" s="472">
        <f t="shared" si="55"/>
        <v>540.35</v>
      </c>
      <c r="I162" s="472">
        <f t="shared" si="56"/>
        <v>540.35</v>
      </c>
      <c r="J162" s="472">
        <f t="shared" si="57"/>
        <v>7084.58</v>
      </c>
      <c r="K162" s="472">
        <f t="shared" si="48"/>
        <v>7084.58</v>
      </c>
    </row>
    <row r="163" s="426" customFormat="1" ht="105" spans="1:11">
      <c r="A163" s="748">
        <v>28.13</v>
      </c>
      <c r="B163" s="696" t="s">
        <v>713</v>
      </c>
      <c r="C163" s="763" t="s">
        <v>590</v>
      </c>
      <c r="D163" s="324">
        <v>1</v>
      </c>
      <c r="E163" s="325"/>
      <c r="F163" s="159"/>
      <c r="G163" s="472">
        <v>12476.16</v>
      </c>
      <c r="H163" s="472">
        <f t="shared" si="55"/>
        <v>1122.85</v>
      </c>
      <c r="I163" s="472">
        <f t="shared" si="56"/>
        <v>1122.85</v>
      </c>
      <c r="J163" s="472">
        <f t="shared" si="57"/>
        <v>14721.86</v>
      </c>
      <c r="K163" s="472">
        <f t="shared" si="48"/>
        <v>14721.86</v>
      </c>
    </row>
    <row r="164" s="426" customFormat="1" ht="195" spans="1:11">
      <c r="A164" s="754">
        <v>28.14</v>
      </c>
      <c r="B164" s="696" t="s">
        <v>714</v>
      </c>
      <c r="C164" s="763" t="s">
        <v>590</v>
      </c>
      <c r="D164" s="324">
        <v>1</v>
      </c>
      <c r="E164" s="325"/>
      <c r="F164" s="159"/>
      <c r="G164" s="472">
        <v>136012.19</v>
      </c>
      <c r="H164" s="472">
        <f t="shared" si="55"/>
        <v>12241.1</v>
      </c>
      <c r="I164" s="472">
        <f t="shared" si="56"/>
        <v>12241.1</v>
      </c>
      <c r="J164" s="472">
        <f t="shared" si="57"/>
        <v>160494.39</v>
      </c>
      <c r="K164" s="472">
        <f t="shared" si="48"/>
        <v>160494.39</v>
      </c>
    </row>
    <row r="165" s="426" customFormat="1" ht="75" spans="1:11">
      <c r="A165" s="754">
        <v>28.15</v>
      </c>
      <c r="B165" s="696" t="s">
        <v>682</v>
      </c>
      <c r="C165" s="764"/>
      <c r="D165" s="660"/>
      <c r="E165" s="661"/>
      <c r="F165" s="662"/>
      <c r="G165" s="765"/>
      <c r="H165" s="752"/>
      <c r="I165" s="761"/>
      <c r="J165" s="761"/>
      <c r="K165" s="762"/>
    </row>
    <row r="166" s="426" customFormat="1" ht="60" spans="1:11">
      <c r="A166" s="748" t="s">
        <v>715</v>
      </c>
      <c r="B166" s="696" t="s">
        <v>684</v>
      </c>
      <c r="C166" s="763" t="s">
        <v>590</v>
      </c>
      <c r="D166" s="324">
        <v>1</v>
      </c>
      <c r="E166" s="325"/>
      <c r="F166" s="159"/>
      <c r="G166" s="472">
        <v>36222.67</v>
      </c>
      <c r="H166" s="472">
        <f t="shared" ref="H166:H172" si="58">ROUND(G166*9%,2)</f>
        <v>3260.04</v>
      </c>
      <c r="I166" s="472">
        <f t="shared" ref="I166:I172" si="59">ROUND(G166*9%,2)</f>
        <v>3260.04</v>
      </c>
      <c r="J166" s="472">
        <f t="shared" ref="J166:J172" si="60">I166+H166+G166</f>
        <v>42742.75</v>
      </c>
      <c r="K166" s="472">
        <f t="shared" si="48"/>
        <v>42742.75</v>
      </c>
    </row>
    <row r="167" s="426" customFormat="1" ht="45" spans="1:11">
      <c r="A167" s="748" t="s">
        <v>716</v>
      </c>
      <c r="B167" s="696" t="s">
        <v>686</v>
      </c>
      <c r="C167" s="763" t="s">
        <v>590</v>
      </c>
      <c r="D167" s="324">
        <v>1</v>
      </c>
      <c r="E167" s="325"/>
      <c r="F167" s="159"/>
      <c r="G167" s="472">
        <v>14163.64</v>
      </c>
      <c r="H167" s="472">
        <f t="shared" si="58"/>
        <v>1274.73</v>
      </c>
      <c r="I167" s="472">
        <f t="shared" si="59"/>
        <v>1274.73</v>
      </c>
      <c r="J167" s="472">
        <f t="shared" si="60"/>
        <v>16713.1</v>
      </c>
      <c r="K167" s="472">
        <f t="shared" si="48"/>
        <v>16713.1</v>
      </c>
    </row>
    <row r="168" s="426" customFormat="1" ht="30" spans="1:11">
      <c r="A168" s="748" t="s">
        <v>717</v>
      </c>
      <c r="B168" s="696" t="s">
        <v>688</v>
      </c>
      <c r="C168" s="763" t="s">
        <v>590</v>
      </c>
      <c r="D168" s="324">
        <v>1</v>
      </c>
      <c r="E168" s="325"/>
      <c r="F168" s="159"/>
      <c r="G168" s="472">
        <v>5032.84</v>
      </c>
      <c r="H168" s="472">
        <f t="shared" si="58"/>
        <v>452.96</v>
      </c>
      <c r="I168" s="472">
        <f t="shared" si="59"/>
        <v>452.96</v>
      </c>
      <c r="J168" s="472">
        <f t="shared" si="60"/>
        <v>5938.76</v>
      </c>
      <c r="K168" s="472">
        <f t="shared" si="48"/>
        <v>5938.76</v>
      </c>
    </row>
    <row r="169" s="426" customFormat="1" ht="45" spans="1:11">
      <c r="A169" s="748">
        <v>28.16</v>
      </c>
      <c r="B169" s="696" t="s">
        <v>690</v>
      </c>
      <c r="C169" s="763" t="s">
        <v>590</v>
      </c>
      <c r="D169" s="324">
        <v>1</v>
      </c>
      <c r="E169" s="325"/>
      <c r="F169" s="159"/>
      <c r="G169" s="472">
        <v>14502.83</v>
      </c>
      <c r="H169" s="472">
        <f t="shared" si="58"/>
        <v>1305.25</v>
      </c>
      <c r="I169" s="472">
        <f t="shared" si="59"/>
        <v>1305.25</v>
      </c>
      <c r="J169" s="472">
        <f t="shared" si="60"/>
        <v>17113.33</v>
      </c>
      <c r="K169" s="472">
        <f t="shared" si="48"/>
        <v>17113.33</v>
      </c>
    </row>
    <row r="170" s="426" customFormat="1" ht="45" spans="1:11">
      <c r="A170" s="748">
        <v>28.17</v>
      </c>
      <c r="B170" s="696" t="s">
        <v>691</v>
      </c>
      <c r="C170" s="763" t="s">
        <v>590</v>
      </c>
      <c r="D170" s="324">
        <v>1</v>
      </c>
      <c r="E170" s="325"/>
      <c r="F170" s="159"/>
      <c r="G170" s="472">
        <v>6770.36</v>
      </c>
      <c r="H170" s="472">
        <f t="shared" si="58"/>
        <v>609.33</v>
      </c>
      <c r="I170" s="472">
        <f t="shared" si="59"/>
        <v>609.33</v>
      </c>
      <c r="J170" s="472">
        <f t="shared" si="60"/>
        <v>7989.02</v>
      </c>
      <c r="K170" s="472">
        <f t="shared" si="48"/>
        <v>7989.02</v>
      </c>
    </row>
    <row r="171" s="426" customFormat="1" ht="45" spans="1:11">
      <c r="A171" s="748">
        <v>28.18</v>
      </c>
      <c r="B171" s="696" t="s">
        <v>718</v>
      </c>
      <c r="C171" s="763" t="s">
        <v>590</v>
      </c>
      <c r="D171" s="324">
        <v>1</v>
      </c>
      <c r="E171" s="325"/>
      <c r="F171" s="159"/>
      <c r="G171" s="472">
        <v>26280</v>
      </c>
      <c r="H171" s="472">
        <f t="shared" si="58"/>
        <v>2365.2</v>
      </c>
      <c r="I171" s="472">
        <f t="shared" si="59"/>
        <v>2365.2</v>
      </c>
      <c r="J171" s="472">
        <f t="shared" si="60"/>
        <v>31010.4</v>
      </c>
      <c r="K171" s="472">
        <f t="shared" ref="K171:K179" si="61">J171*D171</f>
        <v>31010.4</v>
      </c>
    </row>
    <row r="172" s="426" customFormat="1" ht="45" spans="1:11">
      <c r="A172" s="748">
        <v>28.19</v>
      </c>
      <c r="B172" s="696" t="s">
        <v>693</v>
      </c>
      <c r="C172" s="763" t="s">
        <v>590</v>
      </c>
      <c r="D172" s="324">
        <v>1</v>
      </c>
      <c r="E172" s="325"/>
      <c r="F172" s="159"/>
      <c r="G172" s="472">
        <v>24914.7</v>
      </c>
      <c r="H172" s="472">
        <f t="shared" si="58"/>
        <v>2242.32</v>
      </c>
      <c r="I172" s="472">
        <f t="shared" si="59"/>
        <v>2242.32</v>
      </c>
      <c r="J172" s="472">
        <f t="shared" si="60"/>
        <v>29399.34</v>
      </c>
      <c r="K172" s="472">
        <f t="shared" si="61"/>
        <v>29399.34</v>
      </c>
    </row>
    <row r="173" s="426" customFormat="1" ht="90" spans="1:11">
      <c r="A173" s="754">
        <v>28.2</v>
      </c>
      <c r="B173" s="696" t="s">
        <v>719</v>
      </c>
      <c r="C173" s="764"/>
      <c r="D173" s="660"/>
      <c r="E173" s="661"/>
      <c r="F173" s="662"/>
      <c r="G173" s="765"/>
      <c r="H173" s="752"/>
      <c r="I173" s="761"/>
      <c r="J173" s="761"/>
      <c r="K173" s="762"/>
    </row>
    <row r="174" s="426" customFormat="1" spans="1:11">
      <c r="A174" s="748" t="s">
        <v>720</v>
      </c>
      <c r="B174" s="696" t="s">
        <v>721</v>
      </c>
      <c r="C174" s="763" t="s">
        <v>336</v>
      </c>
      <c r="D174" s="324">
        <v>20</v>
      </c>
      <c r="E174" s="325"/>
      <c r="F174" s="159"/>
      <c r="G174" s="472">
        <v>800</v>
      </c>
      <c r="H174" s="472">
        <f t="shared" ref="H174:H177" si="62">ROUND(G174*9%,2)</f>
        <v>72</v>
      </c>
      <c r="I174" s="472">
        <f t="shared" ref="I174:I177" si="63">ROUND(G174*9%,2)</f>
        <v>72</v>
      </c>
      <c r="J174" s="472">
        <f t="shared" ref="J174:J177" si="64">I174+H174+G174</f>
        <v>944</v>
      </c>
      <c r="K174" s="472">
        <f t="shared" si="61"/>
        <v>18880</v>
      </c>
    </row>
    <row r="175" s="426" customFormat="1" spans="1:11">
      <c r="A175" s="748" t="s">
        <v>722</v>
      </c>
      <c r="B175" s="696" t="s">
        <v>723</v>
      </c>
      <c r="C175" s="763" t="s">
        <v>336</v>
      </c>
      <c r="D175" s="324">
        <v>1</v>
      </c>
      <c r="E175" s="325"/>
      <c r="F175" s="159"/>
      <c r="G175" s="472">
        <v>1000</v>
      </c>
      <c r="H175" s="472">
        <f t="shared" si="62"/>
        <v>90</v>
      </c>
      <c r="I175" s="472">
        <f t="shared" si="63"/>
        <v>90</v>
      </c>
      <c r="J175" s="472">
        <f t="shared" si="64"/>
        <v>1180</v>
      </c>
      <c r="K175" s="472">
        <f t="shared" si="61"/>
        <v>1180</v>
      </c>
    </row>
    <row r="176" s="426" customFormat="1" ht="75" spans="1:11">
      <c r="A176" s="754">
        <v>28.21</v>
      </c>
      <c r="B176" s="696" t="s">
        <v>724</v>
      </c>
      <c r="C176" s="763" t="s">
        <v>590</v>
      </c>
      <c r="D176" s="324">
        <v>1</v>
      </c>
      <c r="E176" s="325"/>
      <c r="F176" s="159"/>
      <c r="G176" s="472">
        <v>244423.62</v>
      </c>
      <c r="H176" s="472">
        <f t="shared" si="62"/>
        <v>21998.13</v>
      </c>
      <c r="I176" s="472">
        <f t="shared" si="63"/>
        <v>21998.13</v>
      </c>
      <c r="J176" s="472">
        <f t="shared" si="64"/>
        <v>288419.88</v>
      </c>
      <c r="K176" s="472">
        <f t="shared" si="61"/>
        <v>288419.88</v>
      </c>
    </row>
    <row r="177" s="426" customFormat="1" ht="75" spans="1:11">
      <c r="A177" s="748">
        <v>28.22</v>
      </c>
      <c r="B177" s="696" t="s">
        <v>725</v>
      </c>
      <c r="C177" s="763" t="s">
        <v>590</v>
      </c>
      <c r="D177" s="324">
        <v>1</v>
      </c>
      <c r="E177" s="325"/>
      <c r="F177" s="159"/>
      <c r="G177" s="472">
        <v>6015</v>
      </c>
      <c r="H177" s="472">
        <f t="shared" si="62"/>
        <v>541.35</v>
      </c>
      <c r="I177" s="472">
        <f t="shared" si="63"/>
        <v>541.35</v>
      </c>
      <c r="J177" s="472">
        <f t="shared" si="64"/>
        <v>7097.7</v>
      </c>
      <c r="K177" s="472">
        <f t="shared" si="61"/>
        <v>7097.7</v>
      </c>
    </row>
    <row r="178" s="426" customFormat="1" spans="1:11">
      <c r="A178" s="766">
        <v>29</v>
      </c>
      <c r="B178" s="743" t="s">
        <v>726</v>
      </c>
      <c r="C178" s="759"/>
      <c r="D178" s="660"/>
      <c r="E178" s="661"/>
      <c r="F178" s="662"/>
      <c r="G178" s="767"/>
      <c r="H178" s="752"/>
      <c r="I178" s="768"/>
      <c r="J178" s="768"/>
      <c r="K178" s="762"/>
    </row>
    <row r="179" s="426" customFormat="1" ht="60" spans="1:11">
      <c r="A179" s="748">
        <v>29.1</v>
      </c>
      <c r="B179" s="743" t="s">
        <v>727</v>
      </c>
      <c r="C179" s="763" t="s">
        <v>728</v>
      </c>
      <c r="D179" s="324">
        <v>3000</v>
      </c>
      <c r="E179" s="325"/>
      <c r="F179" s="159"/>
      <c r="G179" s="472">
        <v>10000</v>
      </c>
      <c r="H179" s="472">
        <f>ROUND(G179*9%,2)</f>
        <v>900</v>
      </c>
      <c r="I179" s="472">
        <f>ROUND(G179*9%,2)</f>
        <v>900</v>
      </c>
      <c r="J179" s="472">
        <f>I179+H179+G179</f>
        <v>11800</v>
      </c>
      <c r="K179" s="472">
        <f t="shared" si="61"/>
        <v>35400000</v>
      </c>
    </row>
    <row r="180" s="426" customFormat="1" ht="90" spans="1:11">
      <c r="A180" s="748" t="s">
        <v>729</v>
      </c>
      <c r="B180" s="696" t="s">
        <v>730</v>
      </c>
      <c r="C180" s="763" t="s">
        <v>590</v>
      </c>
      <c r="D180" s="324">
        <v>1</v>
      </c>
      <c r="E180" s="325"/>
      <c r="F180" s="159"/>
      <c r="G180" s="769"/>
      <c r="H180" s="761"/>
      <c r="I180" s="761"/>
      <c r="J180" s="761"/>
      <c r="K180" s="761"/>
    </row>
    <row r="181" s="426" customFormat="1" ht="120" spans="1:11">
      <c r="A181" s="748" t="s">
        <v>731</v>
      </c>
      <c r="B181" s="696" t="s">
        <v>732</v>
      </c>
      <c r="C181" s="763" t="s">
        <v>590</v>
      </c>
      <c r="D181" s="324">
        <v>1</v>
      </c>
      <c r="E181" s="325"/>
      <c r="F181" s="159"/>
      <c r="G181" s="769"/>
      <c r="H181" s="761"/>
      <c r="I181" s="761"/>
      <c r="J181" s="761"/>
      <c r="K181" s="761"/>
    </row>
    <row r="182" s="426" customFormat="1" ht="240" spans="1:11">
      <c r="A182" s="748" t="s">
        <v>733</v>
      </c>
      <c r="B182" s="696" t="s">
        <v>734</v>
      </c>
      <c r="C182" s="763" t="s">
        <v>590</v>
      </c>
      <c r="D182" s="324">
        <v>1</v>
      </c>
      <c r="E182" s="325"/>
      <c r="F182" s="159"/>
      <c r="G182" s="769"/>
      <c r="H182" s="761"/>
      <c r="I182" s="761"/>
      <c r="J182" s="761"/>
      <c r="K182" s="761"/>
    </row>
    <row r="183" s="426" customFormat="1" ht="120" spans="1:11">
      <c r="A183" s="748" t="s">
        <v>735</v>
      </c>
      <c r="B183" s="696" t="s">
        <v>666</v>
      </c>
      <c r="C183" s="763" t="s">
        <v>590</v>
      </c>
      <c r="D183" s="324">
        <v>1</v>
      </c>
      <c r="E183" s="325"/>
      <c r="F183" s="159"/>
      <c r="G183" s="769"/>
      <c r="H183" s="761"/>
      <c r="I183" s="761"/>
      <c r="J183" s="761"/>
      <c r="K183" s="761"/>
    </row>
    <row r="184" s="426" customFormat="1" ht="105" spans="1:11">
      <c r="A184" s="748" t="s">
        <v>736</v>
      </c>
      <c r="B184" s="696" t="s">
        <v>737</v>
      </c>
      <c r="C184" s="763" t="s">
        <v>590</v>
      </c>
      <c r="D184" s="324">
        <v>1</v>
      </c>
      <c r="E184" s="325"/>
      <c r="F184" s="159"/>
      <c r="G184" s="769"/>
      <c r="H184" s="761"/>
      <c r="I184" s="761"/>
      <c r="J184" s="761"/>
      <c r="K184" s="761"/>
    </row>
    <row r="185" s="426" customFormat="1" ht="105" spans="1:11">
      <c r="A185" s="748" t="s">
        <v>738</v>
      </c>
      <c r="B185" s="696" t="s">
        <v>739</v>
      </c>
      <c r="C185" s="763" t="s">
        <v>590</v>
      </c>
      <c r="D185" s="324">
        <v>1</v>
      </c>
      <c r="E185" s="325"/>
      <c r="F185" s="159"/>
      <c r="G185" s="769"/>
      <c r="H185" s="761"/>
      <c r="I185" s="761"/>
      <c r="J185" s="761"/>
      <c r="K185" s="761"/>
    </row>
    <row r="186" s="426" customFormat="1" ht="90" spans="1:11">
      <c r="A186" s="748" t="s">
        <v>740</v>
      </c>
      <c r="B186" s="696" t="s">
        <v>741</v>
      </c>
      <c r="C186" s="763" t="s">
        <v>590</v>
      </c>
      <c r="D186" s="324">
        <v>1</v>
      </c>
      <c r="E186" s="325"/>
      <c r="F186" s="159"/>
      <c r="G186" s="769"/>
      <c r="H186" s="761"/>
      <c r="I186" s="761"/>
      <c r="J186" s="761"/>
      <c r="K186" s="761"/>
    </row>
    <row r="187" s="426" customFormat="1" ht="45" spans="1:11">
      <c r="A187" s="748" t="s">
        <v>742</v>
      </c>
      <c r="B187" s="696" t="s">
        <v>743</v>
      </c>
      <c r="C187" s="763" t="s">
        <v>590</v>
      </c>
      <c r="D187" s="324">
        <v>1</v>
      </c>
      <c r="E187" s="325"/>
      <c r="F187" s="159"/>
      <c r="G187" s="770"/>
      <c r="H187" s="761"/>
      <c r="I187" s="761"/>
      <c r="J187" s="761"/>
      <c r="K187" s="761"/>
    </row>
    <row r="188" s="426" customFormat="1" ht="135" spans="1:11">
      <c r="A188" s="748" t="s">
        <v>744</v>
      </c>
      <c r="B188" s="696" t="s">
        <v>745</v>
      </c>
      <c r="C188" s="763" t="s">
        <v>590</v>
      </c>
      <c r="D188" s="324">
        <v>1</v>
      </c>
      <c r="E188" s="325"/>
      <c r="F188" s="159"/>
      <c r="G188" s="770"/>
      <c r="H188" s="761"/>
      <c r="I188" s="761"/>
      <c r="J188" s="761"/>
      <c r="K188" s="761"/>
    </row>
    <row r="189" s="426" customFormat="1" ht="360" spans="1:11">
      <c r="A189" s="748">
        <v>29.2</v>
      </c>
      <c r="B189" s="743" t="s">
        <v>746</v>
      </c>
      <c r="C189" s="763" t="s">
        <v>73</v>
      </c>
      <c r="D189" s="324">
        <v>1000</v>
      </c>
      <c r="E189" s="325"/>
      <c r="F189" s="159"/>
      <c r="G189" s="472">
        <v>5411.02</v>
      </c>
      <c r="H189" s="472">
        <f t="shared" ref="H189:H209" si="65">ROUND(G189*9%,2)</f>
        <v>486.99</v>
      </c>
      <c r="I189" s="472">
        <f t="shared" ref="I189:I209" si="66">ROUND(G189*9%,2)</f>
        <v>486.99</v>
      </c>
      <c r="J189" s="472">
        <f t="shared" ref="J189:J209" si="67">I189+H189+G189</f>
        <v>6385</v>
      </c>
      <c r="K189" s="472">
        <f>J189*D189</f>
        <v>6385000</v>
      </c>
    </row>
    <row r="190" s="426" customFormat="1" ht="165" spans="1:11">
      <c r="A190" s="748">
        <v>30</v>
      </c>
      <c r="B190" s="746" t="s">
        <v>747</v>
      </c>
      <c r="C190" s="764"/>
      <c r="D190" s="660"/>
      <c r="E190" s="661"/>
      <c r="F190" s="662"/>
      <c r="G190" s="771"/>
      <c r="H190" s="752"/>
      <c r="I190" s="752"/>
      <c r="J190" s="752"/>
      <c r="K190" s="666"/>
    </row>
    <row r="191" s="426" customFormat="1" ht="90" spans="1:11">
      <c r="A191" s="748">
        <v>30.1</v>
      </c>
      <c r="B191" s="772" t="s">
        <v>748</v>
      </c>
      <c r="C191" s="773" t="s">
        <v>590</v>
      </c>
      <c r="D191" s="324">
        <v>1</v>
      </c>
      <c r="E191" s="325"/>
      <c r="F191" s="159"/>
      <c r="G191" s="472">
        <v>301211.02</v>
      </c>
      <c r="H191" s="472">
        <f t="shared" si="65"/>
        <v>27108.99</v>
      </c>
      <c r="I191" s="472">
        <f t="shared" si="66"/>
        <v>27108.99</v>
      </c>
      <c r="J191" s="472">
        <f t="shared" si="67"/>
        <v>355429</v>
      </c>
      <c r="K191" s="472">
        <f t="shared" ref="K191:K237" si="68">J191*D191</f>
        <v>355429</v>
      </c>
    </row>
    <row r="192" s="426" customFormat="1" ht="135" spans="1:11">
      <c r="A192" s="748">
        <v>30.2</v>
      </c>
      <c r="B192" s="772" t="s">
        <v>663</v>
      </c>
      <c r="C192" s="773" t="s">
        <v>590</v>
      </c>
      <c r="D192" s="324">
        <v>1</v>
      </c>
      <c r="E192" s="325"/>
      <c r="F192" s="159"/>
      <c r="G192" s="472">
        <v>260559.34</v>
      </c>
      <c r="H192" s="472">
        <f t="shared" si="65"/>
        <v>23450.34</v>
      </c>
      <c r="I192" s="472">
        <f t="shared" si="66"/>
        <v>23450.34</v>
      </c>
      <c r="J192" s="472">
        <f t="shared" si="67"/>
        <v>307460.02</v>
      </c>
      <c r="K192" s="472">
        <f t="shared" si="68"/>
        <v>307460.02</v>
      </c>
    </row>
    <row r="193" s="426" customFormat="1" ht="90" spans="1:11">
      <c r="A193" s="748">
        <v>30.3</v>
      </c>
      <c r="B193" s="772" t="s">
        <v>749</v>
      </c>
      <c r="C193" s="773" t="s">
        <v>590</v>
      </c>
      <c r="D193" s="324">
        <v>1</v>
      </c>
      <c r="E193" s="325"/>
      <c r="F193" s="159"/>
      <c r="G193" s="472">
        <v>9942.65</v>
      </c>
      <c r="H193" s="472">
        <f t="shared" si="65"/>
        <v>894.84</v>
      </c>
      <c r="I193" s="472">
        <f t="shared" si="66"/>
        <v>894.84</v>
      </c>
      <c r="J193" s="472">
        <f t="shared" si="67"/>
        <v>11732.33</v>
      </c>
      <c r="K193" s="472">
        <f t="shared" si="68"/>
        <v>11732.33</v>
      </c>
    </row>
    <row r="194" s="426" customFormat="1" ht="240" spans="1:11">
      <c r="A194" s="748">
        <v>30.4</v>
      </c>
      <c r="B194" s="772" t="s">
        <v>665</v>
      </c>
      <c r="C194" s="773" t="s">
        <v>590</v>
      </c>
      <c r="D194" s="324">
        <v>1</v>
      </c>
      <c r="E194" s="325"/>
      <c r="F194" s="159"/>
      <c r="G194" s="472">
        <v>1676113.36</v>
      </c>
      <c r="H194" s="472">
        <f t="shared" si="65"/>
        <v>150850.2</v>
      </c>
      <c r="I194" s="472">
        <f t="shared" si="66"/>
        <v>150850.2</v>
      </c>
      <c r="J194" s="472">
        <f t="shared" si="67"/>
        <v>1977813.76</v>
      </c>
      <c r="K194" s="472">
        <f t="shared" si="68"/>
        <v>1977813.76</v>
      </c>
    </row>
    <row r="195" s="426" customFormat="1" ht="120" spans="1:11">
      <c r="A195" s="748">
        <v>30.5</v>
      </c>
      <c r="B195" s="772" t="s">
        <v>666</v>
      </c>
      <c r="C195" s="773" t="s">
        <v>590</v>
      </c>
      <c r="D195" s="324">
        <v>1</v>
      </c>
      <c r="E195" s="325"/>
      <c r="F195" s="159"/>
      <c r="G195" s="472">
        <v>2232941.16</v>
      </c>
      <c r="H195" s="472">
        <f t="shared" si="65"/>
        <v>200964.7</v>
      </c>
      <c r="I195" s="472">
        <f t="shared" si="66"/>
        <v>200964.7</v>
      </c>
      <c r="J195" s="472">
        <f t="shared" si="67"/>
        <v>2634870.56</v>
      </c>
      <c r="K195" s="472">
        <f t="shared" si="68"/>
        <v>2634870.56</v>
      </c>
    </row>
    <row r="196" s="426" customFormat="1" ht="165" spans="1:11">
      <c r="A196" s="748">
        <v>30.6</v>
      </c>
      <c r="B196" s="772" t="s">
        <v>667</v>
      </c>
      <c r="C196" s="773" t="s">
        <v>590</v>
      </c>
      <c r="D196" s="324">
        <v>1</v>
      </c>
      <c r="E196" s="325"/>
      <c r="F196" s="159"/>
      <c r="G196" s="472">
        <v>385242.08</v>
      </c>
      <c r="H196" s="472">
        <f t="shared" si="65"/>
        <v>34671.79</v>
      </c>
      <c r="I196" s="472">
        <f t="shared" si="66"/>
        <v>34671.79</v>
      </c>
      <c r="J196" s="472">
        <f t="shared" si="67"/>
        <v>454585.66</v>
      </c>
      <c r="K196" s="472">
        <f t="shared" si="68"/>
        <v>454585.66</v>
      </c>
    </row>
    <row r="197" s="426" customFormat="1" ht="75" spans="1:11">
      <c r="A197" s="748">
        <v>30.7</v>
      </c>
      <c r="B197" s="772" t="s">
        <v>750</v>
      </c>
      <c r="C197" s="773" t="s">
        <v>590</v>
      </c>
      <c r="D197" s="324">
        <v>1</v>
      </c>
      <c r="E197" s="325"/>
      <c r="F197" s="159"/>
      <c r="G197" s="472">
        <v>177975.53</v>
      </c>
      <c r="H197" s="472">
        <f t="shared" si="65"/>
        <v>16017.8</v>
      </c>
      <c r="I197" s="472">
        <f t="shared" si="66"/>
        <v>16017.8</v>
      </c>
      <c r="J197" s="472">
        <f t="shared" si="67"/>
        <v>210011.13</v>
      </c>
      <c r="K197" s="472">
        <f t="shared" si="68"/>
        <v>210011.13</v>
      </c>
    </row>
    <row r="198" s="426" customFormat="1" ht="120" spans="1:11">
      <c r="A198" s="748">
        <v>30.8</v>
      </c>
      <c r="B198" s="772" t="s">
        <v>669</v>
      </c>
      <c r="C198" s="773" t="s">
        <v>590</v>
      </c>
      <c r="D198" s="324">
        <v>1</v>
      </c>
      <c r="E198" s="325"/>
      <c r="F198" s="159"/>
      <c r="G198" s="472">
        <v>104882.42</v>
      </c>
      <c r="H198" s="472">
        <f t="shared" si="65"/>
        <v>9439.42</v>
      </c>
      <c r="I198" s="472">
        <f t="shared" si="66"/>
        <v>9439.42</v>
      </c>
      <c r="J198" s="472">
        <f t="shared" si="67"/>
        <v>123761.26</v>
      </c>
      <c r="K198" s="472">
        <f t="shared" si="68"/>
        <v>123761.26</v>
      </c>
    </row>
    <row r="199" s="426" customFormat="1" ht="135" spans="1:11">
      <c r="A199" s="748">
        <v>30.9</v>
      </c>
      <c r="B199" s="772" t="s">
        <v>751</v>
      </c>
      <c r="C199" s="773" t="s">
        <v>590</v>
      </c>
      <c r="D199" s="324">
        <v>1</v>
      </c>
      <c r="E199" s="325"/>
      <c r="F199" s="159"/>
      <c r="G199" s="472">
        <v>52842.74</v>
      </c>
      <c r="H199" s="472">
        <f t="shared" si="65"/>
        <v>4755.85</v>
      </c>
      <c r="I199" s="472">
        <f t="shared" si="66"/>
        <v>4755.85</v>
      </c>
      <c r="J199" s="472">
        <f t="shared" si="67"/>
        <v>62354.44</v>
      </c>
      <c r="K199" s="472">
        <f t="shared" si="68"/>
        <v>62354.44</v>
      </c>
    </row>
    <row r="200" s="426" customFormat="1" ht="165" spans="1:11">
      <c r="A200" s="754">
        <v>30.1</v>
      </c>
      <c r="B200" s="772" t="s">
        <v>752</v>
      </c>
      <c r="C200" s="773" t="s">
        <v>590</v>
      </c>
      <c r="D200" s="324">
        <v>1</v>
      </c>
      <c r="E200" s="325"/>
      <c r="F200" s="159"/>
      <c r="G200" s="472">
        <v>239188.36</v>
      </c>
      <c r="H200" s="472">
        <f t="shared" si="65"/>
        <v>21526.95</v>
      </c>
      <c r="I200" s="472">
        <f t="shared" si="66"/>
        <v>21526.95</v>
      </c>
      <c r="J200" s="472">
        <f t="shared" si="67"/>
        <v>282242.26</v>
      </c>
      <c r="K200" s="472">
        <f t="shared" si="68"/>
        <v>282242.26</v>
      </c>
    </row>
    <row r="201" s="426" customFormat="1" ht="120" spans="1:11">
      <c r="A201" s="748">
        <v>30.11</v>
      </c>
      <c r="B201" s="772" t="s">
        <v>753</v>
      </c>
      <c r="C201" s="773" t="s">
        <v>590</v>
      </c>
      <c r="D201" s="324">
        <v>1</v>
      </c>
      <c r="E201" s="325"/>
      <c r="F201" s="159"/>
      <c r="G201" s="472">
        <v>51802.87</v>
      </c>
      <c r="H201" s="472">
        <f t="shared" si="65"/>
        <v>4662.26</v>
      </c>
      <c r="I201" s="472">
        <f t="shared" si="66"/>
        <v>4662.26</v>
      </c>
      <c r="J201" s="472">
        <f t="shared" si="67"/>
        <v>61127.39</v>
      </c>
      <c r="K201" s="472">
        <f t="shared" si="68"/>
        <v>61127.39</v>
      </c>
    </row>
    <row r="202" s="426" customFormat="1" ht="225" spans="1:11">
      <c r="A202" s="754">
        <v>30.12</v>
      </c>
      <c r="B202" s="772" t="s">
        <v>754</v>
      </c>
      <c r="C202" s="773" t="s">
        <v>590</v>
      </c>
      <c r="D202" s="324">
        <v>1</v>
      </c>
      <c r="E202" s="325"/>
      <c r="F202" s="159"/>
      <c r="G202" s="472">
        <v>12140.52</v>
      </c>
      <c r="H202" s="472">
        <f t="shared" si="65"/>
        <v>1092.65</v>
      </c>
      <c r="I202" s="472">
        <f t="shared" si="66"/>
        <v>1092.65</v>
      </c>
      <c r="J202" s="472">
        <f t="shared" si="67"/>
        <v>14325.82</v>
      </c>
      <c r="K202" s="472">
        <f t="shared" si="68"/>
        <v>14325.82</v>
      </c>
    </row>
    <row r="203" s="426" customFormat="1" ht="180" spans="1:11">
      <c r="A203" s="748">
        <v>30.13</v>
      </c>
      <c r="B203" s="772" t="s">
        <v>755</v>
      </c>
      <c r="C203" s="773" t="s">
        <v>590</v>
      </c>
      <c r="D203" s="324">
        <v>1</v>
      </c>
      <c r="E203" s="325"/>
      <c r="F203" s="159"/>
      <c r="G203" s="472">
        <v>65578.7</v>
      </c>
      <c r="H203" s="472">
        <f t="shared" si="65"/>
        <v>5902.08</v>
      </c>
      <c r="I203" s="472">
        <f t="shared" si="66"/>
        <v>5902.08</v>
      </c>
      <c r="J203" s="472">
        <f t="shared" si="67"/>
        <v>77382.86</v>
      </c>
      <c r="K203" s="472">
        <f t="shared" si="68"/>
        <v>77382.86</v>
      </c>
    </row>
    <row r="204" s="426" customFormat="1" ht="270" spans="1:11">
      <c r="A204" s="754">
        <v>30.14</v>
      </c>
      <c r="B204" s="772" t="s">
        <v>756</v>
      </c>
      <c r="C204" s="773" t="s">
        <v>590</v>
      </c>
      <c r="D204" s="324">
        <v>1</v>
      </c>
      <c r="E204" s="325"/>
      <c r="F204" s="159"/>
      <c r="G204" s="472">
        <v>123268.36</v>
      </c>
      <c r="H204" s="472">
        <f t="shared" si="65"/>
        <v>11094.15</v>
      </c>
      <c r="I204" s="472">
        <f t="shared" si="66"/>
        <v>11094.15</v>
      </c>
      <c r="J204" s="472">
        <f t="shared" si="67"/>
        <v>145456.66</v>
      </c>
      <c r="K204" s="472">
        <f t="shared" si="68"/>
        <v>145456.66</v>
      </c>
    </row>
    <row r="205" s="426" customFormat="1" ht="150" spans="1:11">
      <c r="A205" s="748">
        <v>30.15</v>
      </c>
      <c r="B205" s="772" t="s">
        <v>757</v>
      </c>
      <c r="C205" s="773" t="s">
        <v>590</v>
      </c>
      <c r="D205" s="324">
        <v>1</v>
      </c>
      <c r="E205" s="325"/>
      <c r="F205" s="159"/>
      <c r="G205" s="472">
        <v>19217.93</v>
      </c>
      <c r="H205" s="472">
        <f t="shared" si="65"/>
        <v>1729.61</v>
      </c>
      <c r="I205" s="472">
        <f t="shared" si="66"/>
        <v>1729.61</v>
      </c>
      <c r="J205" s="472">
        <f t="shared" si="67"/>
        <v>22677.15</v>
      </c>
      <c r="K205" s="472">
        <f t="shared" si="68"/>
        <v>22677.15</v>
      </c>
    </row>
    <row r="206" s="426" customFormat="1" ht="135" spans="1:11">
      <c r="A206" s="754">
        <v>30.16</v>
      </c>
      <c r="B206" s="772" t="s">
        <v>758</v>
      </c>
      <c r="C206" s="773" t="s">
        <v>590</v>
      </c>
      <c r="D206" s="324">
        <v>1</v>
      </c>
      <c r="E206" s="325"/>
      <c r="F206" s="159"/>
      <c r="G206" s="472">
        <v>44895.68</v>
      </c>
      <c r="H206" s="472">
        <f t="shared" si="65"/>
        <v>4040.61</v>
      </c>
      <c r="I206" s="472">
        <f t="shared" si="66"/>
        <v>4040.61</v>
      </c>
      <c r="J206" s="472">
        <f t="shared" si="67"/>
        <v>52976.9</v>
      </c>
      <c r="K206" s="472">
        <f t="shared" si="68"/>
        <v>52976.9</v>
      </c>
    </row>
    <row r="207" s="426" customFormat="1" ht="90" spans="1:11">
      <c r="A207" s="748">
        <v>30.17</v>
      </c>
      <c r="B207" s="772" t="s">
        <v>678</v>
      </c>
      <c r="C207" s="773" t="s">
        <v>590</v>
      </c>
      <c r="D207" s="324">
        <v>1</v>
      </c>
      <c r="E207" s="325"/>
      <c r="F207" s="159"/>
      <c r="G207" s="472">
        <v>125157.9</v>
      </c>
      <c r="H207" s="472">
        <f t="shared" si="65"/>
        <v>11264.21</v>
      </c>
      <c r="I207" s="472">
        <f t="shared" si="66"/>
        <v>11264.21</v>
      </c>
      <c r="J207" s="472">
        <f t="shared" si="67"/>
        <v>147686.32</v>
      </c>
      <c r="K207" s="472">
        <f t="shared" si="68"/>
        <v>147686.32</v>
      </c>
    </row>
    <row r="208" s="426" customFormat="1" ht="105" spans="1:11">
      <c r="A208" s="754">
        <v>30.18</v>
      </c>
      <c r="B208" s="772" t="s">
        <v>759</v>
      </c>
      <c r="C208" s="773" t="s">
        <v>590</v>
      </c>
      <c r="D208" s="324">
        <v>1</v>
      </c>
      <c r="E208" s="325"/>
      <c r="F208" s="159"/>
      <c r="G208" s="472">
        <v>448363.08</v>
      </c>
      <c r="H208" s="472">
        <f t="shared" si="65"/>
        <v>40352.68</v>
      </c>
      <c r="I208" s="472">
        <f t="shared" si="66"/>
        <v>40352.68</v>
      </c>
      <c r="J208" s="472">
        <f t="shared" si="67"/>
        <v>529068.44</v>
      </c>
      <c r="K208" s="472">
        <f t="shared" si="68"/>
        <v>529068.44</v>
      </c>
    </row>
    <row r="209" s="426" customFormat="1" ht="60" spans="1:11">
      <c r="A209" s="748">
        <v>30.19</v>
      </c>
      <c r="B209" s="772" t="s">
        <v>760</v>
      </c>
      <c r="C209" s="773" t="s">
        <v>590</v>
      </c>
      <c r="D209" s="324">
        <v>1</v>
      </c>
      <c r="E209" s="325"/>
      <c r="F209" s="159"/>
      <c r="G209" s="472">
        <v>91241.08</v>
      </c>
      <c r="H209" s="472">
        <f t="shared" si="65"/>
        <v>8211.7</v>
      </c>
      <c r="I209" s="472">
        <f t="shared" si="66"/>
        <v>8211.7</v>
      </c>
      <c r="J209" s="472">
        <f t="shared" si="67"/>
        <v>107664.48</v>
      </c>
      <c r="K209" s="472">
        <f t="shared" si="68"/>
        <v>107664.48</v>
      </c>
    </row>
    <row r="210" s="426" customFormat="1" ht="75" spans="1:11">
      <c r="A210" s="754">
        <v>30.2</v>
      </c>
      <c r="B210" s="772" t="s">
        <v>682</v>
      </c>
      <c r="C210" s="774"/>
      <c r="D210" s="660"/>
      <c r="E210" s="661"/>
      <c r="F210" s="662"/>
      <c r="G210" s="775"/>
      <c r="H210" s="776"/>
      <c r="I210" s="777"/>
      <c r="J210" s="777"/>
      <c r="K210" s="670"/>
    </row>
    <row r="211" s="426" customFormat="1" ht="60" spans="1:11">
      <c r="A211" s="748" t="s">
        <v>761</v>
      </c>
      <c r="B211" s="772" t="s">
        <v>762</v>
      </c>
      <c r="C211" s="773" t="s">
        <v>590</v>
      </c>
      <c r="D211" s="324">
        <v>1</v>
      </c>
      <c r="E211" s="325"/>
      <c r="F211" s="159"/>
      <c r="G211" s="472">
        <v>280619.13</v>
      </c>
      <c r="H211" s="472">
        <f t="shared" ref="H211:H226" si="69">ROUND(G211*9%,2)</f>
        <v>25255.72</v>
      </c>
      <c r="I211" s="472">
        <f t="shared" ref="I211:I226" si="70">ROUND(G211*9%,2)</f>
        <v>25255.72</v>
      </c>
      <c r="J211" s="472">
        <f t="shared" ref="J211:J226" si="71">I211+H211+G211</f>
        <v>331130.57</v>
      </c>
      <c r="K211" s="472">
        <f t="shared" si="68"/>
        <v>331130.57</v>
      </c>
    </row>
    <row r="212" s="426" customFormat="1" ht="45" spans="1:11">
      <c r="A212" s="748" t="s">
        <v>763</v>
      </c>
      <c r="B212" s="772" t="s">
        <v>686</v>
      </c>
      <c r="C212" s="773" t="s">
        <v>590</v>
      </c>
      <c r="D212" s="324">
        <v>1</v>
      </c>
      <c r="E212" s="325"/>
      <c r="F212" s="159"/>
      <c r="G212" s="472">
        <v>65795.51</v>
      </c>
      <c r="H212" s="472">
        <f t="shared" si="69"/>
        <v>5921.6</v>
      </c>
      <c r="I212" s="472">
        <f t="shared" si="70"/>
        <v>5921.6</v>
      </c>
      <c r="J212" s="472">
        <f t="shared" si="71"/>
        <v>77638.71</v>
      </c>
      <c r="K212" s="472">
        <f t="shared" si="68"/>
        <v>77638.71</v>
      </c>
    </row>
    <row r="213" s="426" customFormat="1" ht="30" spans="1:11">
      <c r="A213" s="748" t="s">
        <v>764</v>
      </c>
      <c r="B213" s="772" t="s">
        <v>688</v>
      </c>
      <c r="C213" s="773" t="s">
        <v>590</v>
      </c>
      <c r="D213" s="324">
        <v>1</v>
      </c>
      <c r="E213" s="325"/>
      <c r="F213" s="159"/>
      <c r="G213" s="472">
        <v>607.66</v>
      </c>
      <c r="H213" s="472">
        <f t="shared" si="69"/>
        <v>54.69</v>
      </c>
      <c r="I213" s="472">
        <f t="shared" si="70"/>
        <v>54.69</v>
      </c>
      <c r="J213" s="472">
        <f t="shared" si="71"/>
        <v>717.04</v>
      </c>
      <c r="K213" s="472">
        <f t="shared" si="68"/>
        <v>717.04</v>
      </c>
    </row>
    <row r="214" s="426" customFormat="1" ht="45" spans="1:11">
      <c r="A214" s="748">
        <v>30.21</v>
      </c>
      <c r="B214" s="772" t="s">
        <v>690</v>
      </c>
      <c r="C214" s="773" t="s">
        <v>590</v>
      </c>
      <c r="D214" s="324">
        <v>1</v>
      </c>
      <c r="E214" s="325"/>
      <c r="F214" s="159"/>
      <c r="G214" s="472">
        <v>71130.56</v>
      </c>
      <c r="H214" s="472">
        <f t="shared" si="69"/>
        <v>6401.75</v>
      </c>
      <c r="I214" s="472">
        <f t="shared" si="70"/>
        <v>6401.75</v>
      </c>
      <c r="J214" s="472">
        <f t="shared" si="71"/>
        <v>83934.06</v>
      </c>
      <c r="K214" s="472">
        <f t="shared" si="68"/>
        <v>83934.06</v>
      </c>
    </row>
    <row r="215" s="426" customFormat="1" ht="45" spans="1:11">
      <c r="A215" s="748">
        <v>30.22</v>
      </c>
      <c r="B215" s="772" t="s">
        <v>691</v>
      </c>
      <c r="C215" s="773" t="s">
        <v>590</v>
      </c>
      <c r="D215" s="324">
        <v>1</v>
      </c>
      <c r="E215" s="325"/>
      <c r="F215" s="159"/>
      <c r="G215" s="472">
        <v>44317.83</v>
      </c>
      <c r="H215" s="472">
        <f t="shared" si="69"/>
        <v>3988.6</v>
      </c>
      <c r="I215" s="472">
        <f t="shared" si="70"/>
        <v>3988.6</v>
      </c>
      <c r="J215" s="472">
        <f t="shared" si="71"/>
        <v>52295.03</v>
      </c>
      <c r="K215" s="472">
        <f t="shared" si="68"/>
        <v>52295.03</v>
      </c>
    </row>
    <row r="216" s="426" customFormat="1" ht="45" spans="1:11">
      <c r="A216" s="748">
        <v>30.23</v>
      </c>
      <c r="B216" s="772" t="s">
        <v>765</v>
      </c>
      <c r="C216" s="773" t="s">
        <v>590</v>
      </c>
      <c r="D216" s="324">
        <v>1</v>
      </c>
      <c r="E216" s="325"/>
      <c r="F216" s="159"/>
      <c r="G216" s="472">
        <v>424584</v>
      </c>
      <c r="H216" s="472">
        <f t="shared" si="69"/>
        <v>38212.56</v>
      </c>
      <c r="I216" s="472">
        <f t="shared" si="70"/>
        <v>38212.56</v>
      </c>
      <c r="J216" s="472">
        <f t="shared" si="71"/>
        <v>501009.12</v>
      </c>
      <c r="K216" s="472">
        <f t="shared" si="68"/>
        <v>501009.12</v>
      </c>
    </row>
    <row r="217" s="426" customFormat="1" ht="30" spans="1:11">
      <c r="A217" s="748">
        <v>30.24</v>
      </c>
      <c r="B217" s="772" t="s">
        <v>766</v>
      </c>
      <c r="C217" s="773" t="s">
        <v>590</v>
      </c>
      <c r="D217" s="324">
        <v>1</v>
      </c>
      <c r="E217" s="325"/>
      <c r="F217" s="159"/>
      <c r="G217" s="472">
        <v>122196.6</v>
      </c>
      <c r="H217" s="472">
        <f t="shared" si="69"/>
        <v>10997.69</v>
      </c>
      <c r="I217" s="472">
        <f t="shared" si="70"/>
        <v>10997.69</v>
      </c>
      <c r="J217" s="472">
        <f t="shared" si="71"/>
        <v>144191.98</v>
      </c>
      <c r="K217" s="472">
        <f t="shared" si="68"/>
        <v>144191.98</v>
      </c>
    </row>
    <row r="218" s="426" customFormat="1" ht="45" spans="1:11">
      <c r="A218" s="748">
        <v>30.25</v>
      </c>
      <c r="B218" s="772" t="s">
        <v>694</v>
      </c>
      <c r="C218" s="773" t="s">
        <v>590</v>
      </c>
      <c r="D218" s="324">
        <v>1</v>
      </c>
      <c r="E218" s="325"/>
      <c r="F218" s="159"/>
      <c r="G218" s="472">
        <v>3348</v>
      </c>
      <c r="H218" s="472">
        <f t="shared" si="69"/>
        <v>301.32</v>
      </c>
      <c r="I218" s="472">
        <f t="shared" si="70"/>
        <v>301.32</v>
      </c>
      <c r="J218" s="472">
        <f t="shared" si="71"/>
        <v>3950.64</v>
      </c>
      <c r="K218" s="472">
        <f t="shared" si="68"/>
        <v>3950.64</v>
      </c>
    </row>
    <row r="219" s="426" customFormat="1" ht="120" spans="1:11">
      <c r="A219" s="748">
        <v>30.26</v>
      </c>
      <c r="B219" s="772" t="s">
        <v>767</v>
      </c>
      <c r="C219" s="773" t="s">
        <v>590</v>
      </c>
      <c r="D219" s="324">
        <v>1</v>
      </c>
      <c r="E219" s="325"/>
      <c r="F219" s="159"/>
      <c r="G219" s="472">
        <v>21505.13</v>
      </c>
      <c r="H219" s="472">
        <f t="shared" si="69"/>
        <v>1935.46</v>
      </c>
      <c r="I219" s="472">
        <f t="shared" si="70"/>
        <v>1935.46</v>
      </c>
      <c r="J219" s="472">
        <f t="shared" si="71"/>
        <v>25376.05</v>
      </c>
      <c r="K219" s="472">
        <f t="shared" si="68"/>
        <v>25376.05</v>
      </c>
    </row>
    <row r="220" s="426" customFormat="1" ht="135" spans="1:11">
      <c r="A220" s="748">
        <v>30.27</v>
      </c>
      <c r="B220" s="772" t="s">
        <v>768</v>
      </c>
      <c r="C220" s="773" t="s">
        <v>590</v>
      </c>
      <c r="D220" s="324">
        <v>1</v>
      </c>
      <c r="E220" s="325"/>
      <c r="F220" s="159"/>
      <c r="G220" s="472">
        <v>15829.76</v>
      </c>
      <c r="H220" s="472">
        <f t="shared" si="69"/>
        <v>1424.68</v>
      </c>
      <c r="I220" s="472">
        <f t="shared" si="70"/>
        <v>1424.68</v>
      </c>
      <c r="J220" s="472">
        <f t="shared" si="71"/>
        <v>18679.12</v>
      </c>
      <c r="K220" s="472">
        <f t="shared" si="68"/>
        <v>18679.12</v>
      </c>
    </row>
    <row r="221" s="426" customFormat="1" ht="30" spans="1:11">
      <c r="A221" s="748">
        <v>30.28</v>
      </c>
      <c r="B221" s="772" t="s">
        <v>769</v>
      </c>
      <c r="C221" s="773" t="s">
        <v>590</v>
      </c>
      <c r="D221" s="324">
        <v>1</v>
      </c>
      <c r="E221" s="325"/>
      <c r="F221" s="159"/>
      <c r="G221" s="472">
        <v>71707.51</v>
      </c>
      <c r="H221" s="472">
        <f t="shared" si="69"/>
        <v>6453.68</v>
      </c>
      <c r="I221" s="472">
        <f t="shared" si="70"/>
        <v>6453.68</v>
      </c>
      <c r="J221" s="472">
        <f t="shared" si="71"/>
        <v>84614.87</v>
      </c>
      <c r="K221" s="472">
        <f t="shared" si="68"/>
        <v>84614.87</v>
      </c>
    </row>
    <row r="222" s="426" customFormat="1" ht="30" spans="1:11">
      <c r="A222" s="748">
        <v>30.29</v>
      </c>
      <c r="B222" s="772" t="s">
        <v>770</v>
      </c>
      <c r="C222" s="773" t="s">
        <v>590</v>
      </c>
      <c r="D222" s="324">
        <v>1</v>
      </c>
      <c r="E222" s="325"/>
      <c r="F222" s="159"/>
      <c r="G222" s="472">
        <v>257416.05</v>
      </c>
      <c r="H222" s="472">
        <f t="shared" si="69"/>
        <v>23167.44</v>
      </c>
      <c r="I222" s="472">
        <f t="shared" si="70"/>
        <v>23167.44</v>
      </c>
      <c r="J222" s="472">
        <f t="shared" si="71"/>
        <v>303750.93</v>
      </c>
      <c r="K222" s="472">
        <f t="shared" si="68"/>
        <v>303750.93</v>
      </c>
    </row>
    <row r="223" s="426" customFormat="1" ht="30" spans="1:11">
      <c r="A223" s="748">
        <v>30.3</v>
      </c>
      <c r="B223" s="772" t="s">
        <v>771</v>
      </c>
      <c r="C223" s="773" t="s">
        <v>590</v>
      </c>
      <c r="D223" s="324">
        <v>1</v>
      </c>
      <c r="E223" s="325"/>
      <c r="F223" s="159"/>
      <c r="G223" s="472">
        <v>570758.62</v>
      </c>
      <c r="H223" s="472">
        <f t="shared" si="69"/>
        <v>51368.28</v>
      </c>
      <c r="I223" s="472">
        <f t="shared" si="70"/>
        <v>51368.28</v>
      </c>
      <c r="J223" s="472">
        <f t="shared" si="71"/>
        <v>673495.18</v>
      </c>
      <c r="K223" s="472">
        <f t="shared" si="68"/>
        <v>673495.18</v>
      </c>
    </row>
    <row r="224" s="426" customFormat="1" ht="30" spans="1:11">
      <c r="A224" s="748">
        <v>30.31</v>
      </c>
      <c r="B224" s="772" t="s">
        <v>772</v>
      </c>
      <c r="C224" s="773" t="s">
        <v>590</v>
      </c>
      <c r="D224" s="324">
        <v>1</v>
      </c>
      <c r="E224" s="325"/>
      <c r="F224" s="159"/>
      <c r="G224" s="472">
        <v>255823.4</v>
      </c>
      <c r="H224" s="472">
        <f t="shared" si="69"/>
        <v>23024.11</v>
      </c>
      <c r="I224" s="472">
        <f t="shared" si="70"/>
        <v>23024.11</v>
      </c>
      <c r="J224" s="472">
        <f t="shared" si="71"/>
        <v>301871.62</v>
      </c>
      <c r="K224" s="472">
        <f t="shared" si="68"/>
        <v>301871.62</v>
      </c>
    </row>
    <row r="225" s="426" customFormat="1" ht="60" spans="1:19">
      <c r="A225" s="748">
        <v>30.32</v>
      </c>
      <c r="B225" s="772" t="s">
        <v>773</v>
      </c>
      <c r="C225" s="773" t="s">
        <v>590</v>
      </c>
      <c r="D225" s="324">
        <v>1</v>
      </c>
      <c r="E225" s="325"/>
      <c r="F225" s="159"/>
      <c r="G225" s="472">
        <v>467669.25</v>
      </c>
      <c r="H225" s="472">
        <f t="shared" si="69"/>
        <v>42090.23</v>
      </c>
      <c r="I225" s="472">
        <f t="shared" si="70"/>
        <v>42090.23</v>
      </c>
      <c r="J225" s="472">
        <f t="shared" si="71"/>
        <v>551849.71</v>
      </c>
      <c r="K225" s="472">
        <f t="shared" si="68"/>
        <v>551849.71</v>
      </c>
    </row>
    <row r="226" s="426" customFormat="1" ht="360" spans="1:19">
      <c r="A226" s="754">
        <v>30.3</v>
      </c>
      <c r="B226" s="746" t="s">
        <v>774</v>
      </c>
      <c r="C226" s="778" t="s">
        <v>775</v>
      </c>
      <c r="D226" s="324">
        <v>1</v>
      </c>
      <c r="E226" s="325"/>
      <c r="F226" s="159"/>
      <c r="G226" s="472">
        <v>2000000</v>
      </c>
      <c r="H226" s="472">
        <f t="shared" si="69"/>
        <v>180000</v>
      </c>
      <c r="I226" s="472">
        <f t="shared" si="70"/>
        <v>180000</v>
      </c>
      <c r="J226" s="472">
        <f t="shared" si="71"/>
        <v>2360000</v>
      </c>
      <c r="K226" s="472">
        <f t="shared" si="68"/>
        <v>2360000</v>
      </c>
    </row>
    <row r="227" s="426" customFormat="1" ht="120" spans="1:19">
      <c r="A227" s="748">
        <v>31</v>
      </c>
      <c r="B227" s="696" t="s">
        <v>776</v>
      </c>
      <c r="C227" s="779" t="s">
        <v>590</v>
      </c>
      <c r="D227" s="324">
        <v>1</v>
      </c>
      <c r="E227" s="325"/>
      <c r="F227" s="159"/>
      <c r="G227" s="472">
        <v>220940.68</v>
      </c>
      <c r="H227" s="472">
        <f t="shared" ref="H227:H237" si="72">G227*9%</f>
        <v>19884.6612</v>
      </c>
      <c r="I227" s="472">
        <f t="shared" ref="I227:I237" si="73">G227*9%</f>
        <v>19884.6612</v>
      </c>
      <c r="J227" s="472">
        <f>G227+H227+I227</f>
        <v>260710.0024</v>
      </c>
      <c r="K227" s="472">
        <f t="shared" si="68"/>
        <v>260710.0024</v>
      </c>
    </row>
    <row r="228" s="426" customFormat="1" ht="90" spans="1:19">
      <c r="A228" s="673" t="s">
        <v>777</v>
      </c>
      <c r="B228" s="455" t="s">
        <v>778</v>
      </c>
      <c r="C228" s="723"/>
      <c r="D228" s="660"/>
      <c r="E228" s="661"/>
      <c r="F228" s="662"/>
      <c r="G228" s="724"/>
      <c r="H228" s="780"/>
      <c r="I228" s="780"/>
      <c r="J228" s="781"/>
      <c r="K228" s="670"/>
    </row>
    <row r="229" s="426" customFormat="1" ht="60" spans="1:19">
      <c r="A229" s="673" t="s">
        <v>779</v>
      </c>
      <c r="B229" s="782" t="s">
        <v>780</v>
      </c>
      <c r="C229" s="783" t="s">
        <v>781</v>
      </c>
      <c r="D229" s="324">
        <v>400</v>
      </c>
      <c r="E229" s="325"/>
      <c r="F229" s="159"/>
      <c r="G229" s="472">
        <v>590</v>
      </c>
      <c r="H229" s="472">
        <f t="shared" si="72"/>
        <v>53.1</v>
      </c>
      <c r="I229" s="472">
        <f t="shared" si="73"/>
        <v>53.1</v>
      </c>
      <c r="J229" s="472">
        <f t="shared" ref="J229:J237" si="74">I229+H229+G229</f>
        <v>696.2</v>
      </c>
      <c r="K229" s="472">
        <f t="shared" si="68"/>
        <v>278480</v>
      </c>
    </row>
    <row r="230" s="426" customFormat="1" ht="30" spans="1:19">
      <c r="A230" s="673" t="s">
        <v>782</v>
      </c>
      <c r="B230" s="782" t="s">
        <v>783</v>
      </c>
      <c r="C230" s="783" t="s">
        <v>336</v>
      </c>
      <c r="D230" s="324">
        <v>1</v>
      </c>
      <c r="E230" s="325"/>
      <c r="F230" s="159"/>
      <c r="G230" s="472">
        <v>50000</v>
      </c>
      <c r="H230" s="472">
        <f t="shared" si="72"/>
        <v>4500</v>
      </c>
      <c r="I230" s="472">
        <f t="shared" si="73"/>
        <v>4500</v>
      </c>
      <c r="J230" s="472">
        <f t="shared" si="74"/>
        <v>59000</v>
      </c>
      <c r="K230" s="472">
        <f t="shared" si="68"/>
        <v>59000</v>
      </c>
    </row>
    <row r="231" s="426" customFormat="1" ht="30" spans="1:19">
      <c r="A231" s="673" t="s">
        <v>784</v>
      </c>
      <c r="B231" s="782" t="s">
        <v>785</v>
      </c>
      <c r="C231" s="783" t="s">
        <v>590</v>
      </c>
      <c r="D231" s="324">
        <v>1</v>
      </c>
      <c r="E231" s="325"/>
      <c r="F231" s="159"/>
      <c r="G231" s="472">
        <v>50000</v>
      </c>
      <c r="H231" s="472">
        <f t="shared" si="72"/>
        <v>4500</v>
      </c>
      <c r="I231" s="472">
        <f t="shared" si="73"/>
        <v>4500</v>
      </c>
      <c r="J231" s="472">
        <f t="shared" si="74"/>
        <v>59000</v>
      </c>
      <c r="K231" s="472">
        <f t="shared" si="68"/>
        <v>59000</v>
      </c>
    </row>
    <row r="232" s="426" customFormat="1" ht="30" spans="1:19">
      <c r="A232" s="673" t="s">
        <v>786</v>
      </c>
      <c r="B232" s="782" t="s">
        <v>787</v>
      </c>
      <c r="C232" s="783" t="s">
        <v>336</v>
      </c>
      <c r="D232" s="324">
        <v>200</v>
      </c>
      <c r="E232" s="325"/>
      <c r="F232" s="159"/>
      <c r="G232" s="472">
        <v>50</v>
      </c>
      <c r="H232" s="472">
        <f t="shared" si="72"/>
        <v>4.5</v>
      </c>
      <c r="I232" s="472">
        <f t="shared" si="73"/>
        <v>4.5</v>
      </c>
      <c r="J232" s="472">
        <f t="shared" si="74"/>
        <v>59</v>
      </c>
      <c r="K232" s="472">
        <f t="shared" si="68"/>
        <v>11800</v>
      </c>
    </row>
    <row r="233" s="426" customFormat="1" ht="75" spans="1:19">
      <c r="A233" s="673" t="s">
        <v>788</v>
      </c>
      <c r="B233" s="782" t="s">
        <v>789</v>
      </c>
      <c r="C233" s="783" t="s">
        <v>336</v>
      </c>
      <c r="D233" s="324">
        <v>100</v>
      </c>
      <c r="E233" s="325"/>
      <c r="F233" s="159"/>
      <c r="G233" s="472">
        <v>120</v>
      </c>
      <c r="H233" s="472">
        <f t="shared" si="72"/>
        <v>10.8</v>
      </c>
      <c r="I233" s="472">
        <f t="shared" si="73"/>
        <v>10.8</v>
      </c>
      <c r="J233" s="472">
        <f t="shared" si="74"/>
        <v>141.6</v>
      </c>
      <c r="K233" s="472">
        <f t="shared" si="68"/>
        <v>14160</v>
      </c>
    </row>
    <row r="234" s="426" customFormat="1" ht="30" spans="1:19">
      <c r="A234" s="673" t="s">
        <v>790</v>
      </c>
      <c r="B234" s="782" t="s">
        <v>791</v>
      </c>
      <c r="C234" s="783" t="s">
        <v>336</v>
      </c>
      <c r="D234" s="324">
        <v>150</v>
      </c>
      <c r="E234" s="325"/>
      <c r="F234" s="159"/>
      <c r="G234" s="472">
        <v>50</v>
      </c>
      <c r="H234" s="472">
        <f t="shared" si="72"/>
        <v>4.5</v>
      </c>
      <c r="I234" s="472">
        <f t="shared" si="73"/>
        <v>4.5</v>
      </c>
      <c r="J234" s="472">
        <f t="shared" si="74"/>
        <v>59</v>
      </c>
      <c r="K234" s="472">
        <f t="shared" si="68"/>
        <v>8850</v>
      </c>
    </row>
    <row r="235" s="426" customFormat="1" ht="30" spans="1:19">
      <c r="A235" s="673" t="s">
        <v>792</v>
      </c>
      <c r="B235" s="782" t="s">
        <v>793</v>
      </c>
      <c r="C235" s="783" t="s">
        <v>336</v>
      </c>
      <c r="D235" s="324">
        <v>100</v>
      </c>
      <c r="E235" s="325"/>
      <c r="F235" s="159"/>
      <c r="G235" s="472">
        <v>1030</v>
      </c>
      <c r="H235" s="472">
        <f t="shared" si="72"/>
        <v>92.7</v>
      </c>
      <c r="I235" s="472">
        <f t="shared" si="73"/>
        <v>92.7</v>
      </c>
      <c r="J235" s="472">
        <f t="shared" si="74"/>
        <v>1215.4</v>
      </c>
      <c r="K235" s="472">
        <f t="shared" si="68"/>
        <v>121540</v>
      </c>
    </row>
    <row r="236" s="426" customFormat="1" ht="30" spans="1:19">
      <c r="A236" s="673" t="s">
        <v>794</v>
      </c>
      <c r="B236" s="782" t="s">
        <v>795</v>
      </c>
      <c r="C236" s="783" t="s">
        <v>336</v>
      </c>
      <c r="D236" s="324">
        <v>1</v>
      </c>
      <c r="E236" s="325"/>
      <c r="F236" s="159"/>
      <c r="G236" s="472">
        <v>8402.78</v>
      </c>
      <c r="H236" s="472">
        <f t="shared" si="72"/>
        <v>756.2502</v>
      </c>
      <c r="I236" s="472">
        <f t="shared" si="73"/>
        <v>756.2502</v>
      </c>
      <c r="J236" s="472">
        <f t="shared" si="74"/>
        <v>9915.2804</v>
      </c>
      <c r="K236" s="472">
        <f t="shared" si="68"/>
        <v>9915.2804</v>
      </c>
    </row>
    <row r="237" s="426" customFormat="1" ht="210" spans="1:19">
      <c r="A237" s="673" t="s">
        <v>796</v>
      </c>
      <c r="B237" s="455" t="s">
        <v>797</v>
      </c>
      <c r="C237" s="714" t="s">
        <v>775</v>
      </c>
      <c r="D237" s="324">
        <v>1</v>
      </c>
      <c r="E237" s="325"/>
      <c r="F237" s="159"/>
      <c r="G237" s="472">
        <v>300000</v>
      </c>
      <c r="H237" s="472">
        <f t="shared" si="72"/>
        <v>27000</v>
      </c>
      <c r="I237" s="472">
        <f t="shared" si="73"/>
        <v>27000</v>
      </c>
      <c r="J237" s="472">
        <f t="shared" si="74"/>
        <v>354000</v>
      </c>
      <c r="K237" s="472">
        <f t="shared" si="68"/>
        <v>354000</v>
      </c>
    </row>
    <row r="238" s="426" customFormat="1" spans="1:19">
      <c r="A238" s="784" t="s">
        <v>798</v>
      </c>
      <c r="B238" s="785" t="s">
        <v>799</v>
      </c>
      <c r="C238" s="786"/>
      <c r="D238" s="787"/>
      <c r="E238" s="788"/>
      <c r="F238" s="789"/>
      <c r="G238" s="790"/>
      <c r="H238" s="790"/>
      <c r="I238" s="790"/>
      <c r="J238" s="791"/>
      <c r="K238" s="792">
        <f>SUM(K13:K237)</f>
        <v>391998122.9344</v>
      </c>
      <c r="L238" s="613">
        <v>340667348.5346</v>
      </c>
      <c r="M238" s="793">
        <f>K238-L238</f>
        <v>51330774.3997996</v>
      </c>
    </row>
    <row r="239" s="623" customFormat="1" ht="16.5" spans="1:19">
      <c r="A239" s="794"/>
      <c r="B239" s="795" t="s">
        <v>800</v>
      </c>
      <c r="C239" s="796"/>
      <c r="D239" s="795"/>
      <c r="E239" s="795"/>
      <c r="F239" s="795"/>
      <c r="G239" s="795"/>
      <c r="H239" s="795"/>
      <c r="I239" s="795"/>
      <c r="J239" s="795"/>
      <c r="K239" s="795"/>
      <c r="L239" s="797"/>
      <c r="M239" s="797"/>
      <c r="N239" s="797"/>
      <c r="O239" s="797"/>
      <c r="P239" s="797"/>
      <c r="Q239" s="797"/>
      <c r="R239" s="797"/>
      <c r="S239" s="797"/>
    </row>
    <row r="240" s="424" customFormat="1" spans="1:19">
      <c r="A240" s="458" t="s">
        <v>118</v>
      </c>
      <c r="B240" s="460" t="s">
        <v>801</v>
      </c>
      <c r="C240" s="156" t="s">
        <v>405</v>
      </c>
      <c r="D240" s="157" t="s">
        <v>802</v>
      </c>
      <c r="E240" s="157"/>
      <c r="F240" s="157"/>
      <c r="G240" s="798" t="s">
        <v>187</v>
      </c>
      <c r="H240" s="798"/>
      <c r="I240" s="798"/>
      <c r="J240" s="798"/>
      <c r="K240" s="798"/>
    </row>
    <row r="241" s="424" customFormat="1" spans="1:11">
      <c r="A241" s="458"/>
      <c r="B241" s="460" t="s">
        <v>406</v>
      </c>
      <c r="C241" s="156"/>
      <c r="D241" s="156" t="s">
        <v>803</v>
      </c>
      <c r="E241" s="156"/>
      <c r="F241" s="156"/>
      <c r="G241" s="595" t="s">
        <v>192</v>
      </c>
      <c r="H241" s="799" t="s">
        <v>516</v>
      </c>
      <c r="I241" s="799"/>
      <c r="J241" s="595" t="s">
        <v>804</v>
      </c>
      <c r="K241" s="595" t="s">
        <v>359</v>
      </c>
    </row>
    <row r="242" s="424" customFormat="1" ht="72.05" spans="1:11">
      <c r="A242" s="458"/>
      <c r="B242" s="460"/>
      <c r="C242" s="156"/>
      <c r="D242" s="332" t="s">
        <v>805</v>
      </c>
      <c r="E242" s="332" t="s">
        <v>806</v>
      </c>
      <c r="F242" s="332" t="s">
        <v>407</v>
      </c>
      <c r="G242" s="595"/>
      <c r="H242" s="595" t="s">
        <v>519</v>
      </c>
      <c r="I242" s="595" t="s">
        <v>520</v>
      </c>
      <c r="J242" s="595"/>
      <c r="K242" s="595"/>
    </row>
    <row r="243" s="424" customFormat="1" ht="16.5" spans="1:11">
      <c r="A243" s="539">
        <v>1</v>
      </c>
      <c r="B243" s="531">
        <v>2</v>
      </c>
      <c r="C243" s="337">
        <v>3</v>
      </c>
      <c r="D243" s="337">
        <v>4</v>
      </c>
      <c r="E243" s="337">
        <v>5</v>
      </c>
      <c r="F243" s="337" t="s">
        <v>807</v>
      </c>
      <c r="G243" s="531">
        <v>7</v>
      </c>
      <c r="H243" s="532" t="s">
        <v>808</v>
      </c>
      <c r="I243" s="532" t="s">
        <v>809</v>
      </c>
      <c r="J243" s="532" t="s">
        <v>810</v>
      </c>
      <c r="K243" s="532" t="s">
        <v>811</v>
      </c>
    </row>
    <row r="244" s="424" customFormat="1" spans="1:11">
      <c r="A244" s="458" t="s">
        <v>408</v>
      </c>
      <c r="B244" s="800" t="s">
        <v>409</v>
      </c>
      <c r="C244" s="801"/>
      <c r="D244" s="801"/>
      <c r="E244" s="801"/>
      <c r="F244" s="801"/>
      <c r="G244" s="802"/>
      <c r="H244" s="802"/>
      <c r="I244" s="802"/>
      <c r="J244" s="802"/>
      <c r="K244" s="802"/>
    </row>
    <row r="245" s="424" customFormat="1" ht="30" spans="1:11">
      <c r="A245" s="557" t="s">
        <v>120</v>
      </c>
      <c r="B245" s="455" t="s">
        <v>410</v>
      </c>
      <c r="C245" s="803"/>
      <c r="D245" s="803"/>
      <c r="E245" s="803"/>
      <c r="F245" s="803"/>
      <c r="G245" s="542"/>
      <c r="H245" s="542"/>
      <c r="I245" s="542"/>
      <c r="J245" s="542"/>
      <c r="K245" s="542"/>
    </row>
    <row r="246" s="424" customFormat="1" ht="90" spans="1:11">
      <c r="A246" s="557" t="s">
        <v>411</v>
      </c>
      <c r="B246" s="573" t="s">
        <v>412</v>
      </c>
      <c r="C246" s="804" t="s">
        <v>413</v>
      </c>
      <c r="D246" s="804">
        <v>25</v>
      </c>
      <c r="E246" s="804">
        <v>25</v>
      </c>
      <c r="F246" s="805">
        <f>D246+E246</f>
        <v>50</v>
      </c>
      <c r="G246" s="472">
        <v>11097.98</v>
      </c>
      <c r="H246" s="472">
        <f>G246*9%</f>
        <v>998.8182</v>
      </c>
      <c r="I246" s="472">
        <f>G246*9%</f>
        <v>998.8182</v>
      </c>
      <c r="J246" s="472">
        <f>G246+H246+I246</f>
        <v>13095.6164</v>
      </c>
      <c r="K246" s="472">
        <f>F246*J246</f>
        <v>654780.82</v>
      </c>
    </row>
    <row r="247" s="424" customFormat="1" ht="30" spans="1:11">
      <c r="A247" s="557" t="s">
        <v>415</v>
      </c>
      <c r="B247" s="573" t="s">
        <v>419</v>
      </c>
      <c r="C247" s="804" t="s">
        <v>413</v>
      </c>
      <c r="D247" s="804">
        <v>25</v>
      </c>
      <c r="E247" s="804">
        <v>25</v>
      </c>
      <c r="F247" s="805">
        <f>D247+E247</f>
        <v>50</v>
      </c>
      <c r="G247" s="472">
        <v>5222.58</v>
      </c>
      <c r="H247" s="472">
        <f t="shared" ref="H247:H250" si="75">G247*9%</f>
        <v>470.0322</v>
      </c>
      <c r="I247" s="472">
        <f t="shared" ref="I247:I250" si="76">G247*9%</f>
        <v>470.0322</v>
      </c>
      <c r="J247" s="472">
        <f t="shared" ref="J247:J250" si="77">G247+H247+I247</f>
        <v>6162.6444</v>
      </c>
      <c r="K247" s="472">
        <f t="shared" ref="K247:K250" si="78">F247*J247</f>
        <v>308132.22</v>
      </c>
    </row>
    <row r="248" s="424" customFormat="1" ht="75" spans="1:11">
      <c r="A248" s="557" t="s">
        <v>418</v>
      </c>
      <c r="B248" s="573" t="s">
        <v>422</v>
      </c>
      <c r="C248" s="804" t="s">
        <v>413</v>
      </c>
      <c r="D248" s="804">
        <v>25</v>
      </c>
      <c r="E248" s="804">
        <v>25</v>
      </c>
      <c r="F248" s="805">
        <f>D248+E248</f>
        <v>50</v>
      </c>
      <c r="G248" s="472">
        <v>8486.69</v>
      </c>
      <c r="H248" s="472">
        <f t="shared" si="75"/>
        <v>763.8021</v>
      </c>
      <c r="I248" s="472">
        <f t="shared" si="76"/>
        <v>763.8021</v>
      </c>
      <c r="J248" s="472">
        <f t="shared" si="77"/>
        <v>10014.2942</v>
      </c>
      <c r="K248" s="472">
        <f t="shared" si="78"/>
        <v>500714.71</v>
      </c>
    </row>
    <row r="249" s="424" customFormat="1" ht="30" spans="1:11">
      <c r="A249" s="557" t="s">
        <v>421</v>
      </c>
      <c r="B249" s="573" t="s">
        <v>429</v>
      </c>
      <c r="C249" s="804" t="s">
        <v>426</v>
      </c>
      <c r="D249" s="804">
        <v>50</v>
      </c>
      <c r="E249" s="804">
        <v>50</v>
      </c>
      <c r="F249" s="805">
        <f>D249+E249</f>
        <v>100</v>
      </c>
      <c r="G249" s="472">
        <v>30029.82</v>
      </c>
      <c r="H249" s="472">
        <f t="shared" si="75"/>
        <v>2702.6838</v>
      </c>
      <c r="I249" s="472">
        <f t="shared" si="76"/>
        <v>2702.6838</v>
      </c>
      <c r="J249" s="472">
        <f t="shared" si="77"/>
        <v>35435.1876</v>
      </c>
      <c r="K249" s="472">
        <f t="shared" si="78"/>
        <v>3543518.76</v>
      </c>
    </row>
    <row r="250" s="424" customFormat="1" ht="30" spans="1:11">
      <c r="A250" s="557" t="s">
        <v>424</v>
      </c>
      <c r="B250" s="573" t="s">
        <v>432</v>
      </c>
      <c r="C250" s="804" t="s">
        <v>426</v>
      </c>
      <c r="D250" s="804">
        <v>4</v>
      </c>
      <c r="E250" s="804">
        <v>4</v>
      </c>
      <c r="F250" s="805">
        <f>D250+E250</f>
        <v>8</v>
      </c>
      <c r="G250" s="472">
        <v>58754</v>
      </c>
      <c r="H250" s="472">
        <f t="shared" si="75"/>
        <v>5287.86</v>
      </c>
      <c r="I250" s="472">
        <f t="shared" si="76"/>
        <v>5287.86</v>
      </c>
      <c r="J250" s="472">
        <f t="shared" si="77"/>
        <v>69329.72</v>
      </c>
      <c r="K250" s="472">
        <f t="shared" si="78"/>
        <v>554637.76</v>
      </c>
    </row>
    <row r="251" s="424" customFormat="1" ht="30" spans="1:11">
      <c r="A251" s="557" t="s">
        <v>123</v>
      </c>
      <c r="B251" s="558" t="s">
        <v>434</v>
      </c>
      <c r="C251" s="803"/>
      <c r="D251" s="803"/>
      <c r="E251" s="803"/>
      <c r="F251" s="806"/>
      <c r="G251" s="542"/>
      <c r="H251" s="542"/>
      <c r="I251" s="542"/>
      <c r="J251" s="542"/>
      <c r="K251" s="542"/>
    </row>
    <row r="252" s="424" customFormat="1" ht="120" spans="1:11">
      <c r="A252" s="557" t="s">
        <v>435</v>
      </c>
      <c r="B252" s="658" t="s">
        <v>812</v>
      </c>
      <c r="C252" s="803"/>
      <c r="D252" s="803"/>
      <c r="E252" s="803"/>
      <c r="F252" s="806"/>
      <c r="G252" s="542"/>
      <c r="H252" s="542"/>
      <c r="I252" s="542"/>
      <c r="J252" s="542"/>
      <c r="K252" s="542"/>
    </row>
    <row r="253" s="424" customFormat="1" spans="1:11">
      <c r="A253" s="557" t="s">
        <v>437</v>
      </c>
      <c r="B253" s="573" t="s">
        <v>438</v>
      </c>
      <c r="C253" s="804" t="s">
        <v>439</v>
      </c>
      <c r="D253" s="804">
        <v>7692.3539</v>
      </c>
      <c r="E253" s="804">
        <v>7692.3539</v>
      </c>
      <c r="F253" s="805">
        <f t="shared" ref="F253:F258" si="79">D253+E253</f>
        <v>15384.7078</v>
      </c>
      <c r="G253" s="472">
        <v>195.85</v>
      </c>
      <c r="H253" s="472">
        <f t="shared" ref="H253:H258" si="80">G253*9%</f>
        <v>17.6265</v>
      </c>
      <c r="I253" s="472">
        <f t="shared" ref="I253:I258" si="81">G253*9%</f>
        <v>17.6265</v>
      </c>
      <c r="J253" s="472">
        <f t="shared" ref="J253:J258" si="82">G253+H253+I253</f>
        <v>231.103</v>
      </c>
      <c r="K253" s="472">
        <f t="shared" ref="K253:K258" si="83">F253*J253</f>
        <v>3555452.1267034</v>
      </c>
    </row>
    <row r="254" s="424" customFormat="1" spans="1:11">
      <c r="A254" s="557" t="s">
        <v>441</v>
      </c>
      <c r="B254" s="573" t="s">
        <v>442</v>
      </c>
      <c r="C254" s="804" t="s">
        <v>439</v>
      </c>
      <c r="D254" s="804">
        <v>7692.3539</v>
      </c>
      <c r="E254" s="804">
        <v>7692.3539</v>
      </c>
      <c r="F254" s="805">
        <f t="shared" si="79"/>
        <v>15384.7078</v>
      </c>
      <c r="G254" s="472">
        <v>306.83</v>
      </c>
      <c r="H254" s="472">
        <f t="shared" si="80"/>
        <v>27.6147</v>
      </c>
      <c r="I254" s="472">
        <f t="shared" si="81"/>
        <v>27.6147</v>
      </c>
      <c r="J254" s="472">
        <f t="shared" si="82"/>
        <v>362.0594</v>
      </c>
      <c r="K254" s="472">
        <f t="shared" si="83"/>
        <v>5570178.07524332</v>
      </c>
    </row>
    <row r="255" s="424" customFormat="1" spans="1:11">
      <c r="A255" s="557" t="s">
        <v>444</v>
      </c>
      <c r="B255" s="807" t="s">
        <v>445</v>
      </c>
      <c r="C255" s="804" t="s">
        <v>439</v>
      </c>
      <c r="D255" s="804">
        <v>6153.88312</v>
      </c>
      <c r="E255" s="804">
        <v>6153.88312</v>
      </c>
      <c r="F255" s="805">
        <f t="shared" si="79"/>
        <v>12307.76624</v>
      </c>
      <c r="G255" s="472">
        <v>352.53</v>
      </c>
      <c r="H255" s="472">
        <f t="shared" si="80"/>
        <v>31.7277</v>
      </c>
      <c r="I255" s="472">
        <f t="shared" si="81"/>
        <v>31.7277</v>
      </c>
      <c r="J255" s="472">
        <f t="shared" si="82"/>
        <v>415.9854</v>
      </c>
      <c r="K255" s="472">
        <f t="shared" si="83"/>
        <v>5119851.0624529</v>
      </c>
    </row>
    <row r="256" s="424" customFormat="1" spans="1:11">
      <c r="A256" s="557" t="s">
        <v>447</v>
      </c>
      <c r="B256" s="807" t="s">
        <v>448</v>
      </c>
      <c r="C256" s="804" t="s">
        <v>439</v>
      </c>
      <c r="D256" s="804">
        <v>3076.94156</v>
      </c>
      <c r="E256" s="804">
        <v>3076.94156</v>
      </c>
      <c r="F256" s="805">
        <f t="shared" si="79"/>
        <v>6153.88312</v>
      </c>
      <c r="G256" s="472">
        <v>352.53</v>
      </c>
      <c r="H256" s="472">
        <f t="shared" si="80"/>
        <v>31.7277</v>
      </c>
      <c r="I256" s="472">
        <f t="shared" si="81"/>
        <v>31.7277</v>
      </c>
      <c r="J256" s="472">
        <f t="shared" si="82"/>
        <v>415.9854</v>
      </c>
      <c r="K256" s="472">
        <f t="shared" si="83"/>
        <v>2559925.53122645</v>
      </c>
    </row>
    <row r="257" s="424" customFormat="1" spans="1:11">
      <c r="A257" s="557" t="s">
        <v>450</v>
      </c>
      <c r="B257" s="807" t="s">
        <v>451</v>
      </c>
      <c r="C257" s="804" t="s">
        <v>439</v>
      </c>
      <c r="D257" s="804">
        <v>3076.94156</v>
      </c>
      <c r="E257" s="804">
        <v>3076.94156</v>
      </c>
      <c r="F257" s="805">
        <f t="shared" si="79"/>
        <v>6153.88312</v>
      </c>
      <c r="G257" s="472">
        <v>587.55</v>
      </c>
      <c r="H257" s="472">
        <f t="shared" si="80"/>
        <v>52.8795</v>
      </c>
      <c r="I257" s="472">
        <f t="shared" si="81"/>
        <v>52.8795</v>
      </c>
      <c r="J257" s="472">
        <f t="shared" si="82"/>
        <v>693.309</v>
      </c>
      <c r="K257" s="472">
        <f t="shared" si="83"/>
        <v>4266542.55204408</v>
      </c>
    </row>
    <row r="258" s="424" customFormat="1" spans="1:11">
      <c r="A258" s="557" t="s">
        <v>453</v>
      </c>
      <c r="B258" s="807" t="s">
        <v>454</v>
      </c>
      <c r="C258" s="804" t="s">
        <v>439</v>
      </c>
      <c r="D258" s="804">
        <v>3076.94156</v>
      </c>
      <c r="E258" s="804">
        <v>3076.94156</v>
      </c>
      <c r="F258" s="805">
        <f t="shared" si="79"/>
        <v>6153.88312</v>
      </c>
      <c r="G258" s="472">
        <v>1175.08</v>
      </c>
      <c r="H258" s="472">
        <f t="shared" si="80"/>
        <v>105.7572</v>
      </c>
      <c r="I258" s="472">
        <f t="shared" si="81"/>
        <v>105.7572</v>
      </c>
      <c r="J258" s="472">
        <f t="shared" si="82"/>
        <v>1386.5944</v>
      </c>
      <c r="K258" s="472">
        <f t="shared" si="83"/>
        <v>8532939.87244653</v>
      </c>
    </row>
    <row r="259" s="424" customFormat="1" ht="105" spans="1:11">
      <c r="A259" s="557" t="s">
        <v>125</v>
      </c>
      <c r="B259" s="558" t="s">
        <v>456</v>
      </c>
      <c r="C259" s="808"/>
      <c r="D259" s="808"/>
      <c r="E259" s="808"/>
      <c r="F259" s="806"/>
      <c r="G259" s="809"/>
      <c r="H259" s="810"/>
      <c r="I259" s="810"/>
      <c r="J259" s="810"/>
      <c r="K259" s="810"/>
    </row>
    <row r="260" s="424" customFormat="1" ht="135" spans="1:11">
      <c r="A260" s="557" t="s">
        <v>457</v>
      </c>
      <c r="B260" s="811" t="s">
        <v>813</v>
      </c>
      <c r="C260" s="804" t="s">
        <v>439</v>
      </c>
      <c r="D260" s="804">
        <v>485</v>
      </c>
      <c r="E260" s="804">
        <v>485</v>
      </c>
      <c r="F260" s="805">
        <f>D260+E260</f>
        <v>970</v>
      </c>
      <c r="G260" s="472">
        <v>5513.48</v>
      </c>
      <c r="H260" s="472">
        <f>G260*9%</f>
        <v>496.2132</v>
      </c>
      <c r="I260" s="472">
        <f>G260*9%</f>
        <v>496.2132</v>
      </c>
      <c r="J260" s="472">
        <f>G260+H260+I260</f>
        <v>6505.9064</v>
      </c>
      <c r="K260" s="472">
        <f>F260*J260</f>
        <v>6310729.208</v>
      </c>
    </row>
    <row r="261" s="424" customFormat="1" ht="210" spans="1:11">
      <c r="A261" s="557" t="s">
        <v>460</v>
      </c>
      <c r="B261" s="811" t="s">
        <v>814</v>
      </c>
      <c r="C261" s="804" t="s">
        <v>439</v>
      </c>
      <c r="D261" s="804">
        <v>5839</v>
      </c>
      <c r="E261" s="804">
        <v>5839</v>
      </c>
      <c r="F261" s="805">
        <f>D261+E261</f>
        <v>11678</v>
      </c>
      <c r="G261" s="472">
        <v>8890.43</v>
      </c>
      <c r="H261" s="472">
        <f>G261*9%</f>
        <v>800.1387</v>
      </c>
      <c r="I261" s="472">
        <f>G261*9%</f>
        <v>800.1387</v>
      </c>
      <c r="J261" s="472">
        <f>G261+H261+I261</f>
        <v>10490.7074</v>
      </c>
      <c r="K261" s="472">
        <f>F261*J261</f>
        <v>122510481.0172</v>
      </c>
    </row>
    <row r="262" s="424" customFormat="1" ht="105" spans="1:11">
      <c r="A262" s="557" t="s">
        <v>463</v>
      </c>
      <c r="B262" s="811" t="s">
        <v>815</v>
      </c>
      <c r="C262" s="804" t="s">
        <v>439</v>
      </c>
      <c r="D262" s="804">
        <v>200</v>
      </c>
      <c r="E262" s="804">
        <v>200</v>
      </c>
      <c r="F262" s="805">
        <f>D262+E262</f>
        <v>400</v>
      </c>
      <c r="G262" s="472">
        <v>7870.43</v>
      </c>
      <c r="H262" s="472">
        <f>G262*9%</f>
        <v>708.3387</v>
      </c>
      <c r="I262" s="472">
        <f>G262*9%</f>
        <v>708.3387</v>
      </c>
      <c r="J262" s="472">
        <f>G262+H262+I262</f>
        <v>9287.1074</v>
      </c>
      <c r="K262" s="472">
        <f>F262*J262</f>
        <v>3714842.96</v>
      </c>
    </row>
    <row r="263" s="424" customFormat="1" ht="75" spans="1:11">
      <c r="A263" s="557" t="s">
        <v>816</v>
      </c>
      <c r="B263" s="811" t="s">
        <v>464</v>
      </c>
      <c r="C263" s="804" t="s">
        <v>465</v>
      </c>
      <c r="D263" s="804">
        <v>512</v>
      </c>
      <c r="E263" s="804">
        <v>512</v>
      </c>
      <c r="F263" s="805">
        <f>D263+E263</f>
        <v>1024</v>
      </c>
      <c r="G263" s="472">
        <v>68623.36</v>
      </c>
      <c r="H263" s="472">
        <f>G263*9%</f>
        <v>6176.1024</v>
      </c>
      <c r="I263" s="472">
        <f>G263*9%</f>
        <v>6176.1024</v>
      </c>
      <c r="J263" s="472">
        <f>G263+H263+I263</f>
        <v>80975.5648</v>
      </c>
      <c r="K263" s="472">
        <f>F263*J263</f>
        <v>82918978.3552</v>
      </c>
    </row>
    <row r="264" s="424" customFormat="1" spans="1:11">
      <c r="A264" s="812">
        <v>4</v>
      </c>
      <c r="B264" s="813" t="s">
        <v>467</v>
      </c>
      <c r="C264" s="814"/>
      <c r="D264" s="814"/>
      <c r="E264" s="814"/>
      <c r="F264" s="815"/>
      <c r="G264" s="551"/>
      <c r="H264" s="810"/>
      <c r="I264" s="810"/>
      <c r="J264" s="810"/>
      <c r="K264" s="810"/>
    </row>
    <row r="265" s="424" customFormat="1" ht="30" spans="1:11">
      <c r="A265" s="812">
        <v>4.1</v>
      </c>
      <c r="B265" s="813" t="s">
        <v>468</v>
      </c>
      <c r="C265" s="814"/>
      <c r="D265" s="814"/>
      <c r="E265" s="814"/>
      <c r="F265" s="815"/>
      <c r="G265" s="551"/>
      <c r="H265" s="810"/>
      <c r="I265" s="810"/>
      <c r="J265" s="810"/>
      <c r="K265" s="810"/>
    </row>
    <row r="266" s="424" customFormat="1" ht="60" spans="1:11">
      <c r="A266" s="458">
        <v>4.2</v>
      </c>
      <c r="B266" s="573" t="s">
        <v>469</v>
      </c>
      <c r="C266" s="804" t="s">
        <v>470</v>
      </c>
      <c r="D266" s="804">
        <v>400</v>
      </c>
      <c r="E266" s="804">
        <v>400</v>
      </c>
      <c r="F266" s="805">
        <f t="shared" ref="F266" si="84">D266+E266</f>
        <v>800</v>
      </c>
      <c r="G266" s="472">
        <v>2643.93</v>
      </c>
      <c r="H266" s="472">
        <f t="shared" ref="H266" si="85">G266*9%</f>
        <v>237.9537</v>
      </c>
      <c r="I266" s="472">
        <f t="shared" ref="I266" si="86">G266*9%</f>
        <v>237.9537</v>
      </c>
      <c r="J266" s="472">
        <f t="shared" ref="J266" si="87">G266+H266+I266</f>
        <v>3119.8374</v>
      </c>
      <c r="K266" s="472">
        <f t="shared" ref="K266" si="88">F266*J266</f>
        <v>2495869.92</v>
      </c>
    </row>
    <row r="267" s="424" customFormat="1" ht="30" spans="1:11">
      <c r="A267" s="812">
        <v>5</v>
      </c>
      <c r="B267" s="813" t="s">
        <v>472</v>
      </c>
      <c r="C267" s="814"/>
      <c r="D267" s="814"/>
      <c r="E267" s="814"/>
      <c r="F267" s="815"/>
      <c r="G267" s="551"/>
      <c r="H267" s="810"/>
      <c r="I267" s="810"/>
      <c r="J267" s="810"/>
      <c r="K267" s="810"/>
    </row>
    <row r="268" s="424" customFormat="1" ht="45" spans="1:11">
      <c r="A268" s="816" t="s">
        <v>473</v>
      </c>
      <c r="B268" s="817" t="s">
        <v>474</v>
      </c>
      <c r="C268" s="818" t="s">
        <v>470</v>
      </c>
      <c r="D268" s="804">
        <v>400</v>
      </c>
      <c r="E268" s="804">
        <v>400</v>
      </c>
      <c r="F268" s="805">
        <f t="shared" ref="F268:F272" si="89">D268+E268</f>
        <v>800</v>
      </c>
      <c r="G268" s="472">
        <v>6462.95</v>
      </c>
      <c r="H268" s="472">
        <f t="shared" ref="H268:H269" si="90">G268*9%</f>
        <v>581.6655</v>
      </c>
      <c r="I268" s="472">
        <f t="shared" ref="I268:I269" si="91">G268*9%</f>
        <v>581.6655</v>
      </c>
      <c r="J268" s="472">
        <f t="shared" ref="J268:J269" si="92">G268+H268+I268</f>
        <v>7626.281</v>
      </c>
      <c r="K268" s="472">
        <f t="shared" ref="K268:K269" si="93">F268*J268</f>
        <v>6101024.8</v>
      </c>
    </row>
    <row r="269" s="424" customFormat="1" ht="45" spans="1:11">
      <c r="A269" s="816" t="s">
        <v>476</v>
      </c>
      <c r="B269" s="817" t="s">
        <v>477</v>
      </c>
      <c r="C269" s="819" t="s">
        <v>204</v>
      </c>
      <c r="D269" s="804">
        <v>10</v>
      </c>
      <c r="E269" s="804">
        <v>10</v>
      </c>
      <c r="F269" s="805">
        <f t="shared" si="89"/>
        <v>20</v>
      </c>
      <c r="G269" s="472">
        <v>106462.95</v>
      </c>
      <c r="H269" s="472">
        <f t="shared" si="90"/>
        <v>9581.6655</v>
      </c>
      <c r="I269" s="472">
        <f t="shared" si="91"/>
        <v>9581.6655</v>
      </c>
      <c r="J269" s="472">
        <f t="shared" si="92"/>
        <v>125626.281</v>
      </c>
      <c r="K269" s="472">
        <f t="shared" si="93"/>
        <v>2512525.62</v>
      </c>
    </row>
    <row r="270" s="424" customFormat="1" ht="75" spans="1:11">
      <c r="A270" s="557" t="s">
        <v>479</v>
      </c>
      <c r="B270" s="558" t="s">
        <v>480</v>
      </c>
      <c r="C270" s="820"/>
      <c r="D270" s="820"/>
      <c r="E270" s="820"/>
      <c r="F270" s="820"/>
      <c r="G270" s="821"/>
      <c r="H270" s="821"/>
      <c r="I270" s="821"/>
      <c r="J270" s="821"/>
      <c r="K270" s="821"/>
    </row>
    <row r="271" s="424" customFormat="1" ht="120" spans="1:11">
      <c r="A271" s="822" t="s">
        <v>481</v>
      </c>
      <c r="B271" s="811" t="s">
        <v>482</v>
      </c>
      <c r="C271" s="823" t="s">
        <v>439</v>
      </c>
      <c r="D271" s="823">
        <v>10</v>
      </c>
      <c r="E271" s="823">
        <v>10</v>
      </c>
      <c r="F271" s="823">
        <f t="shared" si="89"/>
        <v>20</v>
      </c>
      <c r="G271" s="472">
        <v>10185.56</v>
      </c>
      <c r="H271" s="472">
        <f>G271*9%</f>
        <v>916.7004</v>
      </c>
      <c r="I271" s="472">
        <f>G271*9%</f>
        <v>916.7004</v>
      </c>
      <c r="J271" s="472">
        <f>G271+H271+I271</f>
        <v>12018.9608</v>
      </c>
      <c r="K271" s="472">
        <f>F271*J271</f>
        <v>240379.216</v>
      </c>
    </row>
    <row r="272" s="424" customFormat="1" ht="75" spans="1:11">
      <c r="A272" s="822" t="s">
        <v>484</v>
      </c>
      <c r="B272" s="811" t="s">
        <v>485</v>
      </c>
      <c r="C272" s="823" t="s">
        <v>439</v>
      </c>
      <c r="D272" s="823">
        <v>30</v>
      </c>
      <c r="E272" s="823">
        <v>30</v>
      </c>
      <c r="F272" s="823">
        <f t="shared" si="89"/>
        <v>60</v>
      </c>
      <c r="G272" s="472">
        <v>30185.56</v>
      </c>
      <c r="H272" s="472">
        <f>G272*9%</f>
        <v>2716.7004</v>
      </c>
      <c r="I272" s="472">
        <f>G272*9%</f>
        <v>2716.7004</v>
      </c>
      <c r="J272" s="472">
        <f>G272+H272+I272</f>
        <v>35618.9608</v>
      </c>
      <c r="K272" s="472">
        <f>F272*J272</f>
        <v>2137137.648</v>
      </c>
    </row>
    <row r="273" s="424" customFormat="1" ht="165" spans="1:249">
      <c r="A273" s="824" t="s">
        <v>479</v>
      </c>
      <c r="B273" s="825" t="s">
        <v>487</v>
      </c>
      <c r="C273" s="826"/>
      <c r="D273" s="826"/>
      <c r="E273" s="826"/>
      <c r="F273" s="815"/>
      <c r="G273" s="551"/>
      <c r="H273" s="810"/>
      <c r="I273" s="810"/>
      <c r="J273" s="810"/>
      <c r="K273" s="810"/>
    </row>
    <row r="274" s="424" customFormat="1" ht="45" spans="1:249">
      <c r="A274" s="557" t="s">
        <v>488</v>
      </c>
      <c r="B274" s="827" t="s">
        <v>489</v>
      </c>
      <c r="C274" s="828" t="s">
        <v>490</v>
      </c>
      <c r="D274" s="829">
        <v>75</v>
      </c>
      <c r="E274" s="829">
        <v>75</v>
      </c>
      <c r="F274" s="805">
        <f t="shared" ref="F274:F276" si="94">D274+E274</f>
        <v>150</v>
      </c>
      <c r="G274" s="472">
        <v>100041.09101</v>
      </c>
      <c r="H274" s="472">
        <f t="shared" ref="H274:H276" si="95">G274*9%</f>
        <v>9003.6981909</v>
      </c>
      <c r="I274" s="472">
        <f t="shared" ref="I274:I276" si="96">G274*9%</f>
        <v>9003.6981909</v>
      </c>
      <c r="J274" s="472">
        <f t="shared" ref="J274:J276" si="97">G274+H274+I274</f>
        <v>118048.4873918</v>
      </c>
      <c r="K274" s="472">
        <f t="shared" ref="K274:K276" si="98">F274*J274</f>
        <v>17707273.10877</v>
      </c>
    </row>
    <row r="275" s="424" customFormat="1" ht="45" spans="1:249">
      <c r="A275" s="557" t="s">
        <v>492</v>
      </c>
      <c r="B275" s="827" t="s">
        <v>493</v>
      </c>
      <c r="C275" s="828" t="s">
        <v>494</v>
      </c>
      <c r="D275" s="829">
        <v>25</v>
      </c>
      <c r="E275" s="829">
        <v>25</v>
      </c>
      <c r="F275" s="805">
        <f t="shared" si="94"/>
        <v>50</v>
      </c>
      <c r="G275" s="472">
        <v>200000</v>
      </c>
      <c r="H275" s="472">
        <f t="shared" si="95"/>
        <v>18000</v>
      </c>
      <c r="I275" s="472">
        <f t="shared" si="96"/>
        <v>18000</v>
      </c>
      <c r="J275" s="472">
        <f t="shared" si="97"/>
        <v>236000</v>
      </c>
      <c r="K275" s="472">
        <f t="shared" si="98"/>
        <v>11800000</v>
      </c>
    </row>
    <row r="276" ht="180" spans="1:249">
      <c r="A276" s="557" t="s">
        <v>495</v>
      </c>
      <c r="B276" s="573" t="s">
        <v>498</v>
      </c>
      <c r="C276" s="830" t="s">
        <v>499</v>
      </c>
      <c r="D276" s="831">
        <v>45</v>
      </c>
      <c r="E276" s="831">
        <v>45</v>
      </c>
      <c r="F276" s="805">
        <f t="shared" si="94"/>
        <v>90</v>
      </c>
      <c r="G276" s="472">
        <v>150000</v>
      </c>
      <c r="H276" s="472">
        <f t="shared" si="95"/>
        <v>13500</v>
      </c>
      <c r="I276" s="472">
        <f t="shared" si="96"/>
        <v>13500</v>
      </c>
      <c r="J276" s="472">
        <f t="shared" si="97"/>
        <v>177000</v>
      </c>
      <c r="K276" s="472">
        <f t="shared" si="98"/>
        <v>15930000</v>
      </c>
      <c r="L276" s="424"/>
      <c r="M276" s="424"/>
      <c r="N276" s="424"/>
      <c r="O276" s="424"/>
      <c r="P276" s="424"/>
      <c r="Q276" s="424"/>
      <c r="R276" s="424"/>
      <c r="S276" s="424"/>
      <c r="T276" s="424"/>
      <c r="U276" s="424"/>
      <c r="V276" s="424"/>
      <c r="W276" s="424"/>
      <c r="X276" s="424"/>
      <c r="Y276" s="424"/>
      <c r="Z276" s="424"/>
      <c r="AA276" s="424"/>
      <c r="AB276" s="424"/>
      <c r="AC276" s="424"/>
      <c r="AD276" s="424"/>
      <c r="AE276" s="424"/>
      <c r="AF276" s="424"/>
      <c r="AG276" s="424"/>
      <c r="AH276" s="424"/>
      <c r="AI276" s="424"/>
      <c r="AJ276" s="424"/>
      <c r="AK276" s="424"/>
      <c r="AL276" s="424"/>
      <c r="AM276" s="424"/>
      <c r="AN276" s="424"/>
      <c r="AO276" s="424"/>
      <c r="AP276" s="424"/>
      <c r="AQ276" s="424"/>
      <c r="AR276" s="424"/>
      <c r="AS276" s="424"/>
      <c r="AT276" s="424"/>
      <c r="AU276" s="424"/>
      <c r="AV276" s="424"/>
      <c r="AW276" s="424"/>
      <c r="AX276" s="424"/>
      <c r="AY276" s="424"/>
      <c r="AZ276" s="424"/>
      <c r="BA276" s="424"/>
      <c r="BB276" s="424"/>
      <c r="BC276" s="424"/>
      <c r="BD276" s="424"/>
      <c r="BE276" s="424"/>
      <c r="BF276" s="424"/>
      <c r="BG276" s="424"/>
      <c r="BH276" s="424"/>
      <c r="BI276" s="424"/>
      <c r="BJ276" s="424"/>
      <c r="BK276" s="424"/>
      <c r="BL276" s="424"/>
      <c r="BM276" s="424"/>
      <c r="BN276" s="424"/>
      <c r="BO276" s="424"/>
      <c r="BP276" s="424"/>
      <c r="BQ276" s="424"/>
      <c r="BR276" s="424"/>
      <c r="BS276" s="424"/>
      <c r="BT276" s="424"/>
      <c r="BU276" s="424"/>
      <c r="BV276" s="424"/>
      <c r="BW276" s="424"/>
      <c r="BX276" s="424"/>
      <c r="BY276" s="424"/>
      <c r="BZ276" s="424"/>
      <c r="CA276" s="424"/>
      <c r="CB276" s="424"/>
      <c r="CC276" s="424"/>
      <c r="CD276" s="424"/>
      <c r="CE276" s="424"/>
      <c r="CF276" s="424"/>
      <c r="CG276" s="424"/>
      <c r="CH276" s="424"/>
      <c r="CI276" s="424"/>
      <c r="CJ276" s="424"/>
      <c r="CK276" s="424"/>
      <c r="CL276" s="424"/>
      <c r="CM276" s="424"/>
      <c r="CN276" s="424"/>
      <c r="CO276" s="424"/>
      <c r="CP276" s="424"/>
      <c r="CQ276" s="424"/>
      <c r="CR276" s="424"/>
      <c r="CS276" s="424"/>
      <c r="CT276" s="424"/>
      <c r="CU276" s="424"/>
      <c r="CV276" s="424"/>
      <c r="CW276" s="424"/>
      <c r="CX276" s="424"/>
      <c r="CY276" s="424"/>
      <c r="CZ276" s="424"/>
      <c r="DA276" s="424"/>
      <c r="DB276" s="424"/>
      <c r="DC276" s="424"/>
      <c r="DD276" s="424"/>
      <c r="DE276" s="424"/>
      <c r="DF276" s="424"/>
      <c r="DG276" s="424"/>
      <c r="DH276" s="424"/>
      <c r="DI276" s="424"/>
      <c r="DJ276" s="424"/>
      <c r="DK276" s="424"/>
      <c r="DL276" s="424"/>
      <c r="DM276" s="424"/>
      <c r="DN276" s="424"/>
      <c r="DO276" s="424"/>
      <c r="DP276" s="424"/>
      <c r="DQ276" s="424"/>
      <c r="DR276" s="424"/>
      <c r="DS276" s="424"/>
      <c r="DT276" s="424"/>
      <c r="DU276" s="424"/>
      <c r="DV276" s="424"/>
      <c r="DW276" s="424"/>
      <c r="DX276" s="424"/>
      <c r="DY276" s="424"/>
      <c r="DZ276" s="424"/>
      <c r="EA276" s="424"/>
      <c r="EB276" s="424"/>
      <c r="EC276" s="424"/>
      <c r="ED276" s="424"/>
      <c r="EE276" s="424"/>
      <c r="EF276" s="424"/>
      <c r="EG276" s="424"/>
      <c r="EH276" s="424"/>
      <c r="EI276" s="424"/>
      <c r="EJ276" s="424"/>
      <c r="EK276" s="424"/>
      <c r="EL276" s="424"/>
      <c r="EM276" s="424"/>
      <c r="EN276" s="424"/>
      <c r="EO276" s="424"/>
      <c r="EP276" s="424"/>
      <c r="EQ276" s="424"/>
      <c r="ER276" s="424"/>
      <c r="ES276" s="424"/>
      <c r="ET276" s="424"/>
      <c r="EU276" s="424"/>
      <c r="EV276" s="424"/>
      <c r="EW276" s="424"/>
      <c r="EX276" s="424"/>
      <c r="EY276" s="424"/>
      <c r="EZ276" s="424"/>
      <c r="FA276" s="424"/>
      <c r="FB276" s="424"/>
      <c r="FC276" s="424"/>
      <c r="FD276" s="424"/>
      <c r="FE276" s="424"/>
      <c r="FF276" s="424"/>
      <c r="FG276" s="424"/>
      <c r="FH276" s="424"/>
      <c r="FI276" s="424"/>
      <c r="FJ276" s="424"/>
      <c r="FK276" s="424"/>
      <c r="FL276" s="424"/>
      <c r="FM276" s="424"/>
      <c r="FN276" s="424"/>
      <c r="FO276" s="424"/>
      <c r="FP276" s="424"/>
      <c r="FQ276" s="424"/>
      <c r="FR276" s="424"/>
      <c r="FS276" s="424"/>
      <c r="FT276" s="424"/>
      <c r="FU276" s="424"/>
      <c r="FV276" s="424"/>
      <c r="FW276" s="424"/>
      <c r="FX276" s="424"/>
      <c r="FY276" s="424"/>
      <c r="FZ276" s="424"/>
      <c r="GA276" s="424"/>
      <c r="GB276" s="424"/>
      <c r="GC276" s="424"/>
      <c r="GD276" s="424"/>
      <c r="GE276" s="424"/>
      <c r="GF276" s="424"/>
      <c r="GG276" s="424"/>
      <c r="GH276" s="424"/>
      <c r="GI276" s="424"/>
      <c r="GJ276" s="424"/>
      <c r="GK276" s="424"/>
      <c r="GL276" s="424"/>
      <c r="GM276" s="424"/>
      <c r="GN276" s="424"/>
      <c r="GO276" s="424"/>
      <c r="GP276" s="424"/>
      <c r="GQ276" s="424"/>
      <c r="GR276" s="424"/>
      <c r="GS276" s="424"/>
      <c r="GT276" s="424"/>
      <c r="GU276" s="424"/>
      <c r="GV276" s="424"/>
      <c r="GW276" s="424"/>
      <c r="GX276" s="424"/>
      <c r="GY276" s="424"/>
      <c r="GZ276" s="424"/>
      <c r="HA276" s="424"/>
      <c r="HB276" s="424"/>
      <c r="HC276" s="424"/>
      <c r="HD276" s="424"/>
      <c r="HE276" s="424"/>
      <c r="HF276" s="424"/>
      <c r="HG276" s="424"/>
      <c r="HH276" s="424"/>
      <c r="HI276" s="424"/>
      <c r="HJ276" s="424"/>
      <c r="HK276" s="424"/>
      <c r="HL276" s="424"/>
      <c r="HM276" s="424"/>
      <c r="HN276" s="424"/>
      <c r="HO276" s="424"/>
      <c r="HP276" s="424"/>
      <c r="HQ276" s="424"/>
      <c r="HR276" s="424"/>
      <c r="HS276" s="424"/>
      <c r="HT276" s="424"/>
      <c r="HU276" s="424"/>
      <c r="HV276" s="424"/>
      <c r="HW276" s="424"/>
      <c r="HX276" s="424"/>
      <c r="HY276" s="424"/>
      <c r="HZ276" s="424"/>
      <c r="IA276" s="424"/>
      <c r="IB276" s="424"/>
      <c r="IC276" s="424"/>
      <c r="ID276" s="424"/>
      <c r="IE276" s="424"/>
      <c r="IF276" s="424"/>
      <c r="IG276" s="424"/>
      <c r="IH276" s="424"/>
      <c r="II276" s="424"/>
      <c r="IJ276" s="424"/>
      <c r="IK276" s="424"/>
      <c r="IL276" s="424"/>
      <c r="IM276" s="424"/>
      <c r="IN276" s="424"/>
      <c r="IO276" s="424"/>
    </row>
    <row r="277" ht="18" spans="1:249">
      <c r="A277" s="832" t="s">
        <v>352</v>
      </c>
      <c r="B277" s="832" t="s">
        <v>817</v>
      </c>
      <c r="C277" s="804"/>
      <c r="D277" s="804"/>
      <c r="E277" s="804"/>
      <c r="F277" s="157"/>
      <c r="G277" s="833"/>
      <c r="H277" s="833"/>
      <c r="I277" s="833"/>
      <c r="J277" s="833"/>
      <c r="K277" s="834">
        <f>SUM(K246:K276)</f>
        <v>309545915.343287</v>
      </c>
      <c r="L277" s="592"/>
      <c r="M277" s="533"/>
      <c r="N277" s="424"/>
      <c r="O277" s="424"/>
      <c r="P277" s="424"/>
      <c r="Q277" s="424"/>
      <c r="R277" s="424"/>
      <c r="S277" s="424"/>
      <c r="T277" s="424"/>
      <c r="U277" s="424"/>
      <c r="V277" s="424"/>
      <c r="W277" s="424"/>
      <c r="X277" s="424"/>
      <c r="Y277" s="424"/>
      <c r="Z277" s="424"/>
      <c r="AA277" s="424"/>
      <c r="AB277" s="424"/>
      <c r="AC277" s="424"/>
      <c r="AD277" s="424"/>
      <c r="AE277" s="424"/>
      <c r="AF277" s="424"/>
      <c r="AG277" s="424"/>
      <c r="AH277" s="424"/>
      <c r="AI277" s="424"/>
      <c r="AJ277" s="424"/>
      <c r="AK277" s="424"/>
      <c r="AL277" s="424"/>
      <c r="AM277" s="424"/>
      <c r="AN277" s="424"/>
      <c r="AO277" s="424"/>
      <c r="AP277" s="424"/>
      <c r="AQ277" s="424"/>
      <c r="AR277" s="424"/>
      <c r="AS277" s="424"/>
      <c r="AT277" s="424"/>
      <c r="AU277" s="424"/>
      <c r="AV277" s="424"/>
      <c r="AW277" s="424"/>
      <c r="AX277" s="424"/>
      <c r="AY277" s="424"/>
      <c r="AZ277" s="424"/>
      <c r="BA277" s="424"/>
      <c r="BB277" s="424"/>
      <c r="BC277" s="424"/>
      <c r="BD277" s="424"/>
      <c r="BE277" s="424"/>
      <c r="BF277" s="424"/>
      <c r="BG277" s="424"/>
      <c r="BH277" s="424"/>
      <c r="BI277" s="424"/>
      <c r="BJ277" s="424"/>
      <c r="BK277" s="424"/>
      <c r="BL277" s="424"/>
      <c r="BM277" s="424"/>
      <c r="BN277" s="424"/>
      <c r="BO277" s="424"/>
      <c r="BP277" s="424"/>
      <c r="BQ277" s="424"/>
      <c r="BR277" s="424"/>
      <c r="BS277" s="424"/>
      <c r="BT277" s="424"/>
      <c r="BU277" s="424"/>
      <c r="BV277" s="424"/>
      <c r="BW277" s="424"/>
      <c r="BX277" s="424"/>
      <c r="BY277" s="424"/>
      <c r="BZ277" s="424"/>
      <c r="CA277" s="424"/>
      <c r="CB277" s="424"/>
      <c r="CC277" s="424"/>
      <c r="CD277" s="424"/>
      <c r="CE277" s="424"/>
      <c r="CF277" s="424"/>
      <c r="CG277" s="424"/>
      <c r="CH277" s="424"/>
      <c r="CI277" s="424"/>
      <c r="CJ277" s="424"/>
      <c r="CK277" s="424"/>
      <c r="CL277" s="424"/>
      <c r="CM277" s="424"/>
      <c r="CN277" s="424"/>
      <c r="CO277" s="424"/>
      <c r="CP277" s="424"/>
      <c r="CQ277" s="424"/>
      <c r="CR277" s="424"/>
      <c r="CS277" s="424"/>
      <c r="CT277" s="424"/>
      <c r="CU277" s="424"/>
      <c r="CV277" s="424"/>
      <c r="CW277" s="424"/>
      <c r="CX277" s="424"/>
      <c r="CY277" s="424"/>
      <c r="CZ277" s="424"/>
      <c r="DA277" s="424"/>
      <c r="DB277" s="424"/>
      <c r="DC277" s="424"/>
      <c r="DD277" s="424"/>
      <c r="DE277" s="424"/>
      <c r="DF277" s="424"/>
      <c r="DG277" s="424"/>
      <c r="DH277" s="424"/>
      <c r="DI277" s="424"/>
      <c r="DJ277" s="424"/>
      <c r="DK277" s="424"/>
      <c r="DL277" s="424"/>
      <c r="DM277" s="424"/>
      <c r="DN277" s="424"/>
      <c r="DO277" s="424"/>
      <c r="DP277" s="424"/>
      <c r="DQ277" s="424"/>
      <c r="DR277" s="424"/>
      <c r="DS277" s="424"/>
      <c r="DT277" s="424"/>
      <c r="DU277" s="424"/>
      <c r="DV277" s="424"/>
      <c r="DW277" s="424"/>
      <c r="DX277" s="424"/>
      <c r="DY277" s="424"/>
      <c r="DZ277" s="424"/>
      <c r="EA277" s="424"/>
      <c r="EB277" s="424"/>
      <c r="EC277" s="424"/>
      <c r="ED277" s="424"/>
      <c r="EE277" s="424"/>
      <c r="EF277" s="424"/>
      <c r="EG277" s="424"/>
      <c r="EH277" s="424"/>
      <c r="EI277" s="424"/>
      <c r="EJ277" s="424"/>
      <c r="EK277" s="424"/>
      <c r="EL277" s="424"/>
      <c r="EM277" s="424"/>
      <c r="EN277" s="424"/>
      <c r="EO277" s="424"/>
      <c r="EP277" s="424"/>
      <c r="EQ277" s="424"/>
      <c r="ER277" s="424"/>
      <c r="ES277" s="424"/>
      <c r="ET277" s="424"/>
      <c r="EU277" s="424"/>
      <c r="EV277" s="424"/>
      <c r="EW277" s="424"/>
      <c r="EX277" s="424"/>
      <c r="EY277" s="424"/>
      <c r="EZ277" s="424"/>
      <c r="FA277" s="424"/>
      <c r="FB277" s="424"/>
      <c r="FC277" s="424"/>
      <c r="FD277" s="424"/>
      <c r="FE277" s="424"/>
      <c r="FF277" s="424"/>
      <c r="FG277" s="424"/>
      <c r="FH277" s="424"/>
      <c r="FI277" s="424"/>
      <c r="FJ277" s="424"/>
      <c r="FK277" s="424"/>
      <c r="FL277" s="424"/>
      <c r="FM277" s="424"/>
      <c r="FN277" s="424"/>
      <c r="FO277" s="424"/>
      <c r="FP277" s="424"/>
      <c r="FQ277" s="424"/>
      <c r="FR277" s="424"/>
      <c r="FS277" s="424"/>
      <c r="FT277" s="424"/>
      <c r="FU277" s="424"/>
      <c r="FV277" s="424"/>
      <c r="FW277" s="424"/>
      <c r="FX277" s="424"/>
      <c r="FY277" s="424"/>
      <c r="FZ277" s="424"/>
      <c r="GA277" s="424"/>
      <c r="GB277" s="424"/>
      <c r="GC277" s="424"/>
      <c r="GD277" s="424"/>
      <c r="GE277" s="424"/>
      <c r="GF277" s="424"/>
      <c r="GG277" s="424"/>
      <c r="GH277" s="424"/>
      <c r="GI277" s="424"/>
      <c r="GJ277" s="424"/>
      <c r="GK277" s="424"/>
      <c r="GL277" s="424"/>
      <c r="GM277" s="424"/>
      <c r="GN277" s="424"/>
      <c r="GO277" s="424"/>
      <c r="GP277" s="424"/>
      <c r="GQ277" s="424"/>
      <c r="GR277" s="424"/>
      <c r="GS277" s="424"/>
      <c r="GT277" s="424"/>
      <c r="GU277" s="424"/>
      <c r="GV277" s="424"/>
      <c r="GW277" s="424"/>
      <c r="GX277" s="424"/>
      <c r="GY277" s="424"/>
      <c r="GZ277" s="424"/>
      <c r="HA277" s="424"/>
      <c r="HB277" s="424"/>
      <c r="HC277" s="424"/>
      <c r="HD277" s="424"/>
      <c r="HE277" s="424"/>
      <c r="HF277" s="424"/>
      <c r="HG277" s="424"/>
      <c r="HH277" s="424"/>
      <c r="HI277" s="424"/>
      <c r="HJ277" s="424"/>
      <c r="HK277" s="424"/>
      <c r="HL277" s="424"/>
      <c r="HM277" s="424"/>
      <c r="HN277" s="424"/>
      <c r="HO277" s="424"/>
      <c r="HP277" s="424"/>
      <c r="HQ277" s="424"/>
      <c r="HR277" s="424"/>
      <c r="HS277" s="424"/>
      <c r="HT277" s="424"/>
      <c r="HU277" s="424"/>
      <c r="HV277" s="424"/>
      <c r="HW277" s="424"/>
      <c r="HX277" s="424"/>
      <c r="HY277" s="424"/>
      <c r="HZ277" s="424"/>
      <c r="IA277" s="424"/>
      <c r="IB277" s="424"/>
      <c r="IC277" s="424"/>
      <c r="ID277" s="424"/>
      <c r="IE277" s="424"/>
      <c r="IF277" s="424"/>
      <c r="IG277" s="424"/>
      <c r="IH277" s="424"/>
      <c r="II277" s="424"/>
      <c r="IJ277" s="424"/>
      <c r="IK277" s="424"/>
      <c r="IL277" s="424"/>
      <c r="IM277" s="424"/>
      <c r="IN277" s="424"/>
      <c r="IO277" s="424"/>
    </row>
    <row r="278" s="424" customFormat="1" ht="18" spans="1:249">
      <c r="A278" s="574"/>
      <c r="B278" s="835" t="s">
        <v>818</v>
      </c>
      <c r="C278" s="836"/>
      <c r="D278" s="836"/>
      <c r="E278" s="836"/>
      <c r="F278" s="836"/>
      <c r="G278" s="836"/>
      <c r="H278" s="836"/>
      <c r="I278" s="836"/>
      <c r="J278" s="836"/>
      <c r="K278" s="837"/>
      <c r="M278" s="533"/>
    </row>
    <row r="279" s="424" customFormat="1" ht="16.5" spans="1:249">
      <c r="A279" s="458" t="s">
        <v>118</v>
      </c>
      <c r="B279" s="460" t="s">
        <v>801</v>
      </c>
      <c r="C279" s="804"/>
      <c r="D279" s="157" t="s">
        <v>802</v>
      </c>
      <c r="E279" s="157"/>
      <c r="F279" s="157"/>
      <c r="G279" s="531" t="s">
        <v>187</v>
      </c>
      <c r="H279" s="531"/>
      <c r="I279" s="531"/>
      <c r="J279" s="531"/>
      <c r="K279" s="531"/>
    </row>
    <row r="280" s="424" customFormat="1" spans="1:249">
      <c r="A280" s="458"/>
      <c r="B280" s="460" t="s">
        <v>406</v>
      </c>
      <c r="C280" s="156" t="s">
        <v>405</v>
      </c>
      <c r="D280" s="156" t="s">
        <v>803</v>
      </c>
      <c r="E280" s="156"/>
      <c r="F280" s="156"/>
      <c r="G280" s="460" t="s">
        <v>192</v>
      </c>
      <c r="H280" s="537" t="s">
        <v>516</v>
      </c>
      <c r="I280" s="537"/>
      <c r="J280" s="536" t="s">
        <v>804</v>
      </c>
      <c r="K280" s="536" t="s">
        <v>359</v>
      </c>
    </row>
    <row r="281" s="424" customFormat="1" ht="60" spans="1:249">
      <c r="A281" s="458"/>
      <c r="B281" s="460"/>
      <c r="C281" s="156"/>
      <c r="D281" s="395" t="s">
        <v>819</v>
      </c>
      <c r="E281" s="395" t="s">
        <v>820</v>
      </c>
      <c r="F281" s="332" t="s">
        <v>821</v>
      </c>
      <c r="G281" s="460"/>
      <c r="H281" s="536" t="s">
        <v>519</v>
      </c>
      <c r="I281" s="536" t="s">
        <v>520</v>
      </c>
      <c r="J281" s="536"/>
      <c r="K281" s="536"/>
    </row>
    <row r="282" s="424" customFormat="1" ht="16.5" spans="1:249">
      <c r="A282" s="539">
        <v>1</v>
      </c>
      <c r="B282" s="531">
        <v>2</v>
      </c>
      <c r="C282" s="337">
        <v>3</v>
      </c>
      <c r="D282" s="337">
        <v>4</v>
      </c>
      <c r="E282" s="337">
        <v>5</v>
      </c>
      <c r="F282" s="337" t="s">
        <v>807</v>
      </c>
      <c r="G282" s="531">
        <v>7</v>
      </c>
      <c r="H282" s="532" t="s">
        <v>808</v>
      </c>
      <c r="I282" s="532" t="s">
        <v>809</v>
      </c>
      <c r="J282" s="532" t="s">
        <v>810</v>
      </c>
      <c r="K282" s="532" t="s">
        <v>811</v>
      </c>
    </row>
    <row r="283" s="424" customFormat="1" spans="1:249">
      <c r="A283" s="458" t="s">
        <v>408</v>
      </c>
      <c r="B283" s="800" t="s">
        <v>409</v>
      </c>
      <c r="C283" s="801"/>
      <c r="D283" s="801"/>
      <c r="E283" s="801"/>
      <c r="F283" s="801"/>
      <c r="G283" s="838"/>
      <c r="H283" s="802"/>
      <c r="I283" s="802"/>
      <c r="J283" s="802"/>
      <c r="K283" s="802"/>
    </row>
    <row r="284" ht="30" spans="1:249">
      <c r="A284" s="557" t="s">
        <v>120</v>
      </c>
      <c r="B284" s="455" t="s">
        <v>410</v>
      </c>
      <c r="C284" s="803"/>
      <c r="D284" s="803"/>
      <c r="E284" s="803"/>
      <c r="F284" s="803"/>
      <c r="G284" s="839"/>
      <c r="H284" s="542"/>
      <c r="I284" s="542"/>
      <c r="J284" s="542"/>
      <c r="K284" s="542"/>
    </row>
    <row r="285" ht="90" spans="1:249">
      <c r="A285" s="557" t="s">
        <v>411</v>
      </c>
      <c r="B285" s="573" t="s">
        <v>412</v>
      </c>
      <c r="C285" s="804" t="s">
        <v>413</v>
      </c>
      <c r="D285" s="804">
        <v>23</v>
      </c>
      <c r="E285" s="804">
        <v>23</v>
      </c>
      <c r="F285" s="805">
        <f>D285+E285</f>
        <v>46</v>
      </c>
      <c r="G285" s="472">
        <v>11097.98</v>
      </c>
      <c r="H285" s="472">
        <f>G285*9%</f>
        <v>998.8182</v>
      </c>
      <c r="I285" s="472">
        <f>G285*9%</f>
        <v>998.8182</v>
      </c>
      <c r="J285" s="472">
        <f>G285+H285+I285</f>
        <v>13095.6164</v>
      </c>
      <c r="K285" s="472">
        <f>F285*J285</f>
        <v>602398.3544</v>
      </c>
    </row>
    <row r="286" ht="30" spans="1:249">
      <c r="A286" s="557" t="s">
        <v>415</v>
      </c>
      <c r="B286" s="573" t="s">
        <v>419</v>
      </c>
      <c r="C286" s="804" t="s">
        <v>413</v>
      </c>
      <c r="D286" s="804">
        <v>23</v>
      </c>
      <c r="E286" s="804">
        <v>23</v>
      </c>
      <c r="F286" s="805">
        <f>D286+E286</f>
        <v>46</v>
      </c>
      <c r="G286" s="472">
        <v>5222.58</v>
      </c>
      <c r="H286" s="472">
        <f>G286*9%</f>
        <v>470.0322</v>
      </c>
      <c r="I286" s="472">
        <f>G286*9%</f>
        <v>470.0322</v>
      </c>
      <c r="J286" s="472">
        <f>G286+H286+I286</f>
        <v>6162.6444</v>
      </c>
      <c r="K286" s="472">
        <f>F286*J286</f>
        <v>283481.6424</v>
      </c>
    </row>
    <row r="287" ht="75" spans="1:249">
      <c r="A287" s="557" t="s">
        <v>418</v>
      </c>
      <c r="B287" s="573" t="s">
        <v>822</v>
      </c>
      <c r="C287" s="804" t="s">
        <v>413</v>
      </c>
      <c r="D287" s="804">
        <v>23</v>
      </c>
      <c r="E287" s="804">
        <v>23</v>
      </c>
      <c r="F287" s="805">
        <f>D287+E287</f>
        <v>46</v>
      </c>
      <c r="G287" s="472">
        <v>8486.69</v>
      </c>
      <c r="H287" s="472">
        <f>G287*9%</f>
        <v>763.8021</v>
      </c>
      <c r="I287" s="472">
        <f>G287*9%</f>
        <v>763.8021</v>
      </c>
      <c r="J287" s="472">
        <f>G287+H287+I287</f>
        <v>10014.2942</v>
      </c>
      <c r="K287" s="472">
        <f>F287*J287</f>
        <v>460657.5332</v>
      </c>
    </row>
    <row r="288" ht="30" spans="1:249">
      <c r="A288" s="557" t="s">
        <v>421</v>
      </c>
      <c r="B288" s="573" t="s">
        <v>429</v>
      </c>
      <c r="C288" s="804" t="s">
        <v>426</v>
      </c>
      <c r="D288" s="804">
        <v>45</v>
      </c>
      <c r="E288" s="804">
        <v>45</v>
      </c>
      <c r="F288" s="805">
        <f>D288+E288</f>
        <v>90</v>
      </c>
      <c r="G288" s="472">
        <v>30029.82</v>
      </c>
      <c r="H288" s="472">
        <f>G288*9%</f>
        <v>2702.6838</v>
      </c>
      <c r="I288" s="472">
        <f>G288*9%</f>
        <v>2702.6838</v>
      </c>
      <c r="J288" s="472">
        <f>G288+H288+I288</f>
        <v>35435.1876</v>
      </c>
      <c r="K288" s="472">
        <f>F288*J288</f>
        <v>3189166.884</v>
      </c>
    </row>
    <row r="289" ht="30" spans="1:11">
      <c r="A289" s="557" t="s">
        <v>424</v>
      </c>
      <c r="B289" s="573" t="s">
        <v>432</v>
      </c>
      <c r="C289" s="804" t="s">
        <v>426</v>
      </c>
      <c r="D289" s="804">
        <v>2</v>
      </c>
      <c r="E289" s="804">
        <v>2</v>
      </c>
      <c r="F289" s="805">
        <f>D289+E289</f>
        <v>4</v>
      </c>
      <c r="G289" s="472">
        <v>58754</v>
      </c>
      <c r="H289" s="472">
        <f>G289*9%</f>
        <v>5287.86</v>
      </c>
      <c r="I289" s="472">
        <f>G289*9%</f>
        <v>5287.86</v>
      </c>
      <c r="J289" s="472">
        <f>G289+H289+I289</f>
        <v>69329.72</v>
      </c>
      <c r="K289" s="472">
        <f>F289*J289</f>
        <v>277318.88</v>
      </c>
    </row>
    <row r="290" ht="30" spans="1:11">
      <c r="A290" s="557" t="s">
        <v>123</v>
      </c>
      <c r="B290" s="558" t="s">
        <v>434</v>
      </c>
      <c r="C290" s="803"/>
      <c r="D290" s="803"/>
      <c r="E290" s="803"/>
      <c r="F290" s="806"/>
      <c r="G290" s="542"/>
      <c r="H290" s="840"/>
      <c r="I290" s="840"/>
      <c r="J290" s="840"/>
      <c r="K290" s="840"/>
    </row>
    <row r="291" ht="120" spans="1:11">
      <c r="A291" s="557" t="s">
        <v>435</v>
      </c>
      <c r="B291" s="658" t="s">
        <v>812</v>
      </c>
      <c r="C291" s="803"/>
      <c r="D291" s="803"/>
      <c r="E291" s="803"/>
      <c r="F291" s="806"/>
      <c r="G291" s="542"/>
      <c r="H291" s="840"/>
      <c r="I291" s="840"/>
      <c r="J291" s="840"/>
      <c r="K291" s="840"/>
    </row>
    <row r="292" spans="1:11">
      <c r="A292" s="557" t="s">
        <v>437</v>
      </c>
      <c r="B292" s="573" t="s">
        <v>438</v>
      </c>
      <c r="C292" s="804" t="s">
        <v>439</v>
      </c>
      <c r="D292" s="804">
        <v>7186.3539</v>
      </c>
      <c r="E292" s="804">
        <v>7186.3539</v>
      </c>
      <c r="F292" s="805">
        <f>D292+E292</f>
        <v>14372.7078</v>
      </c>
      <c r="G292" s="472">
        <v>195.85</v>
      </c>
      <c r="H292" s="472">
        <f>G292*9%</f>
        <v>17.6265</v>
      </c>
      <c r="I292" s="472">
        <f>G292*9%</f>
        <v>17.6265</v>
      </c>
      <c r="J292" s="472">
        <f>G292+H292+I292</f>
        <v>231.103</v>
      </c>
      <c r="K292" s="472">
        <f>F292*J292</f>
        <v>3321575.8907034</v>
      </c>
    </row>
    <row r="293" spans="1:11">
      <c r="A293" s="557" t="s">
        <v>441</v>
      </c>
      <c r="B293" s="573" t="s">
        <v>442</v>
      </c>
      <c r="C293" s="804" t="s">
        <v>439</v>
      </c>
      <c r="D293" s="804">
        <v>7186.3539</v>
      </c>
      <c r="E293" s="804">
        <v>7186.3539</v>
      </c>
      <c r="F293" s="805">
        <f>D293+E293</f>
        <v>14372.7078</v>
      </c>
      <c r="G293" s="472">
        <v>306.83</v>
      </c>
      <c r="H293" s="472">
        <f>G293*9%</f>
        <v>27.6147</v>
      </c>
      <c r="I293" s="472">
        <f>G293*9%</f>
        <v>27.6147</v>
      </c>
      <c r="J293" s="472">
        <f>G293+H293+I293</f>
        <v>362.0594</v>
      </c>
      <c r="K293" s="472">
        <f>F293*J293</f>
        <v>5203773.96244332</v>
      </c>
    </row>
    <row r="294" spans="1:11">
      <c r="A294" s="557" t="s">
        <v>444</v>
      </c>
      <c r="B294" s="807" t="s">
        <v>445</v>
      </c>
      <c r="C294" s="804" t="s">
        <v>439</v>
      </c>
      <c r="D294" s="804">
        <v>5749.08312</v>
      </c>
      <c r="E294" s="804">
        <v>5749.08312</v>
      </c>
      <c r="F294" s="805">
        <f t="shared" ref="F294:F301" si="99">D294+E294</f>
        <v>11498.16624</v>
      </c>
      <c r="G294" s="472">
        <v>352.53</v>
      </c>
      <c r="H294" s="472">
        <f t="shared" ref="H294:H300" si="100">G294*9%</f>
        <v>31.7277</v>
      </c>
      <c r="I294" s="472">
        <f t="shared" ref="I294:I300" si="101">G294*9%</f>
        <v>31.7277</v>
      </c>
      <c r="J294" s="472">
        <f t="shared" ref="J294:J300" si="102">G294+H294+I294</f>
        <v>415.9854</v>
      </c>
      <c r="K294" s="472">
        <f t="shared" ref="K294:K300" si="103">F294*J294</f>
        <v>4783069.2826129</v>
      </c>
    </row>
    <row r="295" spans="1:11">
      <c r="A295" s="557" t="s">
        <v>447</v>
      </c>
      <c r="B295" s="807" t="s">
        <v>448</v>
      </c>
      <c r="C295" s="804" t="s">
        <v>439</v>
      </c>
      <c r="D295" s="804">
        <v>2874.54156</v>
      </c>
      <c r="E295" s="804">
        <v>2874.54156</v>
      </c>
      <c r="F295" s="805">
        <f t="shared" si="99"/>
        <v>5749.08312</v>
      </c>
      <c r="G295" s="472">
        <v>352.53</v>
      </c>
      <c r="H295" s="472">
        <f t="shared" si="100"/>
        <v>31.7277</v>
      </c>
      <c r="I295" s="472">
        <f t="shared" si="101"/>
        <v>31.7277</v>
      </c>
      <c r="J295" s="472">
        <f t="shared" si="102"/>
        <v>415.9854</v>
      </c>
      <c r="K295" s="472">
        <f t="shared" si="103"/>
        <v>2391534.64130645</v>
      </c>
    </row>
    <row r="296" spans="1:11">
      <c r="A296" s="557" t="s">
        <v>450</v>
      </c>
      <c r="B296" s="807" t="s">
        <v>451</v>
      </c>
      <c r="C296" s="804" t="s">
        <v>439</v>
      </c>
      <c r="D296" s="804">
        <v>2874.54156</v>
      </c>
      <c r="E296" s="804">
        <v>2874.54156</v>
      </c>
      <c r="F296" s="805">
        <f t="shared" si="99"/>
        <v>5749.08312</v>
      </c>
      <c r="G296" s="472">
        <v>587.55</v>
      </c>
      <c r="H296" s="472">
        <f t="shared" si="100"/>
        <v>52.8795</v>
      </c>
      <c r="I296" s="472">
        <f t="shared" si="101"/>
        <v>52.8795</v>
      </c>
      <c r="J296" s="472">
        <f t="shared" si="102"/>
        <v>693.309</v>
      </c>
      <c r="K296" s="472">
        <f t="shared" si="103"/>
        <v>3985891.06884408</v>
      </c>
    </row>
    <row r="297" spans="1:11">
      <c r="A297" s="557" t="s">
        <v>453</v>
      </c>
      <c r="B297" s="807" t="s">
        <v>454</v>
      </c>
      <c r="C297" s="804" t="s">
        <v>439</v>
      </c>
      <c r="D297" s="804">
        <v>2874.54156</v>
      </c>
      <c r="E297" s="804">
        <v>2874.54156</v>
      </c>
      <c r="F297" s="805">
        <f t="shared" si="99"/>
        <v>5749.08312</v>
      </c>
      <c r="G297" s="472">
        <v>1175.08</v>
      </c>
      <c r="H297" s="472">
        <f t="shared" si="100"/>
        <v>105.7572</v>
      </c>
      <c r="I297" s="472">
        <f t="shared" si="101"/>
        <v>105.7572</v>
      </c>
      <c r="J297" s="472">
        <f t="shared" si="102"/>
        <v>1386.5944</v>
      </c>
      <c r="K297" s="472">
        <f t="shared" si="103"/>
        <v>7971646.45932653</v>
      </c>
    </row>
    <row r="298" ht="105" spans="1:11">
      <c r="A298" s="557" t="s">
        <v>125</v>
      </c>
      <c r="B298" s="558" t="s">
        <v>456</v>
      </c>
      <c r="C298" s="808"/>
      <c r="D298" s="808"/>
      <c r="E298" s="808"/>
      <c r="F298" s="806"/>
      <c r="G298" s="809"/>
      <c r="H298" s="840"/>
      <c r="I298" s="840"/>
      <c r="J298" s="840"/>
      <c r="K298" s="840"/>
    </row>
    <row r="299" ht="135" spans="1:11">
      <c r="A299" s="557" t="s">
        <v>457</v>
      </c>
      <c r="B299" s="811" t="s">
        <v>813</v>
      </c>
      <c r="C299" s="804" t="s">
        <v>439</v>
      </c>
      <c r="D299" s="804">
        <v>440</v>
      </c>
      <c r="E299" s="804">
        <v>440</v>
      </c>
      <c r="F299" s="805">
        <f t="shared" si="99"/>
        <v>880</v>
      </c>
      <c r="G299" s="472">
        <v>5513.48</v>
      </c>
      <c r="H299" s="472">
        <f t="shared" si="100"/>
        <v>496.2132</v>
      </c>
      <c r="I299" s="472">
        <f t="shared" si="101"/>
        <v>496.2132</v>
      </c>
      <c r="J299" s="472">
        <f t="shared" si="102"/>
        <v>6505.9064</v>
      </c>
      <c r="K299" s="472">
        <f t="shared" si="103"/>
        <v>5725197.632</v>
      </c>
    </row>
    <row r="300" ht="210" spans="1:11">
      <c r="A300" s="557" t="s">
        <v>460</v>
      </c>
      <c r="B300" s="811" t="s">
        <v>814</v>
      </c>
      <c r="C300" s="804" t="s">
        <v>439</v>
      </c>
      <c r="D300" s="804">
        <v>4600</v>
      </c>
      <c r="E300" s="804">
        <v>4600</v>
      </c>
      <c r="F300" s="805">
        <f t="shared" si="99"/>
        <v>9200</v>
      </c>
      <c r="G300" s="472">
        <v>8890.43</v>
      </c>
      <c r="H300" s="472">
        <f t="shared" si="100"/>
        <v>800.1387</v>
      </c>
      <c r="I300" s="472">
        <f t="shared" si="101"/>
        <v>800.1387</v>
      </c>
      <c r="J300" s="472">
        <f t="shared" si="102"/>
        <v>10490.7074</v>
      </c>
      <c r="K300" s="472">
        <f t="shared" si="103"/>
        <v>96514508.08</v>
      </c>
    </row>
    <row r="301" ht="105" spans="1:11">
      <c r="A301" s="557" t="s">
        <v>463</v>
      </c>
      <c r="B301" s="811" t="s">
        <v>815</v>
      </c>
      <c r="C301" s="804" t="s">
        <v>439</v>
      </c>
      <c r="D301" s="804">
        <v>200</v>
      </c>
      <c r="E301" s="804">
        <v>200</v>
      </c>
      <c r="F301" s="805">
        <f t="shared" si="99"/>
        <v>400</v>
      </c>
      <c r="G301" s="472">
        <v>7870.43</v>
      </c>
      <c r="H301" s="472">
        <f t="shared" ref="H301:H302" si="104">G301*9%</f>
        <v>708.3387</v>
      </c>
      <c r="I301" s="472">
        <f t="shared" ref="I301:I302" si="105">G301*9%</f>
        <v>708.3387</v>
      </c>
      <c r="J301" s="472">
        <f t="shared" ref="J301:J302" si="106">G301+H301+I301</f>
        <v>9287.1074</v>
      </c>
      <c r="K301" s="472">
        <f t="shared" ref="K301:K302" si="107">F301*J301</f>
        <v>3714842.96</v>
      </c>
    </row>
    <row r="302" ht="75" spans="1:11">
      <c r="A302" s="557" t="s">
        <v>816</v>
      </c>
      <c r="B302" s="811" t="s">
        <v>464</v>
      </c>
      <c r="C302" s="804" t="s">
        <v>465</v>
      </c>
      <c r="D302" s="804">
        <v>425</v>
      </c>
      <c r="E302" s="804">
        <v>425</v>
      </c>
      <c r="F302" s="805">
        <f t="shared" ref="F302:F308" si="108">D302+E302</f>
        <v>850</v>
      </c>
      <c r="G302" s="472">
        <v>68623.36</v>
      </c>
      <c r="H302" s="472">
        <f t="shared" si="104"/>
        <v>6176.1024</v>
      </c>
      <c r="I302" s="472">
        <f t="shared" si="105"/>
        <v>6176.1024</v>
      </c>
      <c r="J302" s="472">
        <f t="shared" si="106"/>
        <v>80975.5648</v>
      </c>
      <c r="K302" s="472">
        <f t="shared" si="107"/>
        <v>68829230.08</v>
      </c>
    </row>
    <row r="303" spans="1:11">
      <c r="A303" s="812">
        <v>4</v>
      </c>
      <c r="B303" s="813" t="s">
        <v>467</v>
      </c>
      <c r="C303" s="814"/>
      <c r="D303" s="814"/>
      <c r="E303" s="814"/>
      <c r="F303" s="815"/>
      <c r="G303" s="551"/>
      <c r="H303" s="810"/>
      <c r="I303" s="810"/>
      <c r="J303" s="810"/>
      <c r="K303" s="810"/>
    </row>
    <row r="304" ht="30" spans="1:11">
      <c r="A304" s="812">
        <v>4.1</v>
      </c>
      <c r="B304" s="813" t="s">
        <v>468</v>
      </c>
      <c r="C304" s="814"/>
      <c r="D304" s="814"/>
      <c r="E304" s="814"/>
      <c r="F304" s="815"/>
      <c r="G304" s="551"/>
      <c r="H304" s="810"/>
      <c r="I304" s="810"/>
      <c r="J304" s="810"/>
      <c r="K304" s="810"/>
    </row>
    <row r="305" ht="60" spans="1:13">
      <c r="A305" s="458">
        <v>4.2</v>
      </c>
      <c r="B305" s="573" t="s">
        <v>469</v>
      </c>
      <c r="C305" s="804" t="s">
        <v>470</v>
      </c>
      <c r="D305" s="804">
        <v>80</v>
      </c>
      <c r="E305" s="804">
        <v>80</v>
      </c>
      <c r="F305" s="805">
        <f t="shared" si="108"/>
        <v>160</v>
      </c>
      <c r="G305" s="472">
        <v>2643.93</v>
      </c>
      <c r="H305" s="472">
        <f>G305*9%</f>
        <v>237.9537</v>
      </c>
      <c r="I305" s="472">
        <f>G305*9%</f>
        <v>237.9537</v>
      </c>
      <c r="J305" s="472">
        <f>G305+H305+I305</f>
        <v>3119.8374</v>
      </c>
      <c r="K305" s="472">
        <f>F305*J305</f>
        <v>499173.984</v>
      </c>
    </row>
    <row r="306" ht="30" spans="1:13">
      <c r="A306" s="812">
        <v>5</v>
      </c>
      <c r="B306" s="813" t="s">
        <v>472</v>
      </c>
      <c r="C306" s="814"/>
      <c r="D306" s="814"/>
      <c r="E306" s="814"/>
      <c r="F306" s="815"/>
      <c r="G306" s="551"/>
      <c r="H306" s="810"/>
      <c r="I306" s="810"/>
      <c r="J306" s="810"/>
      <c r="K306" s="810"/>
    </row>
    <row r="307" ht="45" spans="1:13">
      <c r="A307" s="816" t="s">
        <v>473</v>
      </c>
      <c r="B307" s="817" t="s">
        <v>474</v>
      </c>
      <c r="C307" s="818" t="s">
        <v>470</v>
      </c>
      <c r="D307" s="804">
        <v>80</v>
      </c>
      <c r="E307" s="804">
        <v>80</v>
      </c>
      <c r="F307" s="805">
        <f t="shared" si="108"/>
        <v>160</v>
      </c>
      <c r="G307" s="472">
        <f>6462.95+16489.77</f>
        <v>22952.72</v>
      </c>
      <c r="H307" s="472">
        <f t="shared" ref="H307:H308" si="109">G307*9%</f>
        <v>2065.7448</v>
      </c>
      <c r="I307" s="472">
        <f t="shared" ref="I307:I308" si="110">G307*9%</f>
        <v>2065.7448</v>
      </c>
      <c r="J307" s="472">
        <f t="shared" ref="J307:J308" si="111">G307+H307+I307</f>
        <v>27084.2096</v>
      </c>
      <c r="K307" s="472">
        <f t="shared" ref="K307:K308" si="112">F307*J307</f>
        <v>4333473.536</v>
      </c>
    </row>
    <row r="308" ht="60" spans="1:13">
      <c r="A308" s="816" t="s">
        <v>476</v>
      </c>
      <c r="B308" s="817" t="s">
        <v>823</v>
      </c>
      <c r="C308" s="819" t="s">
        <v>204</v>
      </c>
      <c r="D308" s="804">
        <v>10</v>
      </c>
      <c r="E308" s="804">
        <v>10</v>
      </c>
      <c r="F308" s="805">
        <f t="shared" si="108"/>
        <v>20</v>
      </c>
      <c r="G308" s="472">
        <v>106462.95</v>
      </c>
      <c r="H308" s="472">
        <f t="shared" si="109"/>
        <v>9581.6655</v>
      </c>
      <c r="I308" s="472">
        <f t="shared" si="110"/>
        <v>9581.6655</v>
      </c>
      <c r="J308" s="472">
        <f t="shared" si="111"/>
        <v>125626.281</v>
      </c>
      <c r="K308" s="472">
        <f t="shared" si="112"/>
        <v>2512525.62</v>
      </c>
    </row>
    <row r="309" ht="75" spans="1:13">
      <c r="A309" s="557" t="s">
        <v>479</v>
      </c>
      <c r="B309" s="558" t="s">
        <v>480</v>
      </c>
      <c r="C309" s="820"/>
      <c r="D309" s="820"/>
      <c r="E309" s="820"/>
      <c r="F309" s="820"/>
      <c r="G309" s="821"/>
      <c r="H309" s="821"/>
      <c r="I309" s="821"/>
      <c r="J309" s="821"/>
      <c r="K309" s="821"/>
    </row>
    <row r="310" ht="120" spans="1:13">
      <c r="A310" s="822" t="s">
        <v>481</v>
      </c>
      <c r="B310" s="811" t="s">
        <v>482</v>
      </c>
      <c r="C310" s="823" t="s">
        <v>439</v>
      </c>
      <c r="D310" s="823">
        <v>10</v>
      </c>
      <c r="E310" s="823">
        <v>10</v>
      </c>
      <c r="F310" s="805">
        <f>D310+E310</f>
        <v>20</v>
      </c>
      <c r="G310" s="472">
        <v>10185.56</v>
      </c>
      <c r="H310" s="472">
        <f t="shared" ref="H310:H315" si="113">G310*9%</f>
        <v>916.7004</v>
      </c>
      <c r="I310" s="472">
        <f t="shared" ref="I310:I315" si="114">G310*9%</f>
        <v>916.7004</v>
      </c>
      <c r="J310" s="472">
        <f t="shared" ref="J310:J315" si="115">G310+H310+I310</f>
        <v>12018.9608</v>
      </c>
      <c r="K310" s="472">
        <f t="shared" ref="K310:K315" si="116">F310*J310</f>
        <v>240379.216</v>
      </c>
    </row>
    <row r="311" ht="75" spans="1:13">
      <c r="A311" s="822" t="s">
        <v>484</v>
      </c>
      <c r="B311" s="811" t="s">
        <v>485</v>
      </c>
      <c r="C311" s="823" t="s">
        <v>439</v>
      </c>
      <c r="D311" s="823">
        <v>20</v>
      </c>
      <c r="E311" s="823">
        <v>20</v>
      </c>
      <c r="F311" s="805">
        <f>D311+E311</f>
        <v>40</v>
      </c>
      <c r="G311" s="472">
        <v>30185.56</v>
      </c>
      <c r="H311" s="472">
        <f t="shared" si="113"/>
        <v>2716.7004</v>
      </c>
      <c r="I311" s="472">
        <f t="shared" si="114"/>
        <v>2716.7004</v>
      </c>
      <c r="J311" s="472">
        <f t="shared" si="115"/>
        <v>35618.9608</v>
      </c>
      <c r="K311" s="472">
        <f t="shared" si="116"/>
        <v>1424758.432</v>
      </c>
    </row>
    <row r="312" ht="165" spans="1:13">
      <c r="A312" s="841" t="s">
        <v>479</v>
      </c>
      <c r="B312" s="825" t="s">
        <v>487</v>
      </c>
      <c r="C312" s="826"/>
      <c r="D312" s="826"/>
      <c r="E312" s="826"/>
      <c r="F312" s="815"/>
      <c r="G312" s="551"/>
      <c r="H312" s="810"/>
      <c r="I312" s="810"/>
      <c r="J312" s="810"/>
      <c r="K312" s="810"/>
    </row>
    <row r="313" ht="45" spans="1:13">
      <c r="A313" s="557" t="s">
        <v>488</v>
      </c>
      <c r="B313" s="827" t="s">
        <v>489</v>
      </c>
      <c r="C313" s="828" t="s">
        <v>490</v>
      </c>
      <c r="D313" s="829">
        <v>70</v>
      </c>
      <c r="E313" s="829">
        <v>70</v>
      </c>
      <c r="F313" s="805">
        <f t="shared" ref="F313:F315" si="117">D313+E313</f>
        <v>140</v>
      </c>
      <c r="G313" s="472">
        <v>100041.09234</v>
      </c>
      <c r="H313" s="472">
        <f t="shared" si="113"/>
        <v>9003.6983106</v>
      </c>
      <c r="I313" s="472">
        <f t="shared" si="114"/>
        <v>9003.6983106</v>
      </c>
      <c r="J313" s="472">
        <f t="shared" si="115"/>
        <v>118048.4889612</v>
      </c>
      <c r="K313" s="472">
        <f t="shared" si="116"/>
        <v>16526788.454568</v>
      </c>
    </row>
    <row r="314" ht="45" spans="1:13">
      <c r="A314" s="557" t="s">
        <v>492</v>
      </c>
      <c r="B314" s="827" t="s">
        <v>493</v>
      </c>
      <c r="C314" s="828" t="s">
        <v>494</v>
      </c>
      <c r="D314" s="829">
        <v>23</v>
      </c>
      <c r="E314" s="829">
        <v>23</v>
      </c>
      <c r="F314" s="805">
        <f t="shared" si="117"/>
        <v>46</v>
      </c>
      <c r="G314" s="472">
        <v>200000</v>
      </c>
      <c r="H314" s="472">
        <f t="shared" si="113"/>
        <v>18000</v>
      </c>
      <c r="I314" s="472">
        <f t="shared" si="114"/>
        <v>18000</v>
      </c>
      <c r="J314" s="472">
        <f t="shared" si="115"/>
        <v>236000</v>
      </c>
      <c r="K314" s="472">
        <f t="shared" si="116"/>
        <v>10856000</v>
      </c>
    </row>
    <row r="315" ht="180" spans="1:13">
      <c r="A315" s="557" t="s">
        <v>495</v>
      </c>
      <c r="B315" s="573" t="s">
        <v>498</v>
      </c>
      <c r="C315" s="830" t="s">
        <v>499</v>
      </c>
      <c r="D315" s="831">
        <v>45</v>
      </c>
      <c r="E315" s="831">
        <v>45</v>
      </c>
      <c r="F315" s="805">
        <f t="shared" si="117"/>
        <v>90</v>
      </c>
      <c r="G315" s="472">
        <v>150000</v>
      </c>
      <c r="H315" s="472">
        <f t="shared" si="113"/>
        <v>13500</v>
      </c>
      <c r="I315" s="472">
        <f t="shared" si="114"/>
        <v>13500</v>
      </c>
      <c r="J315" s="472">
        <f t="shared" si="115"/>
        <v>177000</v>
      </c>
      <c r="K315" s="472">
        <f t="shared" si="116"/>
        <v>15930000</v>
      </c>
    </row>
    <row r="316" s="424" customFormat="1" ht="18" spans="1:13">
      <c r="A316" s="842" t="s">
        <v>824</v>
      </c>
      <c r="B316" s="842" t="s">
        <v>825</v>
      </c>
      <c r="C316" s="804"/>
      <c r="D316" s="804"/>
      <c r="E316" s="804"/>
      <c r="F316" s="157"/>
      <c r="G316" s="843"/>
      <c r="H316" s="833"/>
      <c r="I316" s="833"/>
      <c r="J316" s="833"/>
      <c r="K316" s="834">
        <f>SUM(K285:K315)</f>
        <v>259577392.593805</v>
      </c>
      <c r="L316" s="592">
        <f>2*129788696.297072</f>
        <v>259577392.594144</v>
      </c>
      <c r="M316" s="592">
        <f>K316-L316</f>
        <v>-0.000339269638061523</v>
      </c>
    </row>
    <row r="317" ht="18" spans="1:13">
      <c r="B317" s="417" t="s">
        <v>826</v>
      </c>
      <c r="C317" s="418"/>
      <c r="D317" s="418"/>
      <c r="E317" s="418"/>
      <c r="F317" s="418"/>
      <c r="G317" s="418"/>
      <c r="H317" s="418"/>
      <c r="I317" s="418"/>
      <c r="J317" s="418"/>
      <c r="K317" s="834">
        <f>K316+K277+K238</f>
        <v>961121430.871491</v>
      </c>
      <c r="M317" s="518">
        <f>M316/160/1.18</f>
        <v>-1.79697901515637e-6</v>
      </c>
    </row>
  </sheetData>
  <mergeCells count="271">
    <mergeCell ref="D1:K1"/>
    <mergeCell ref="D2:K2"/>
    <mergeCell ref="D3:K3"/>
    <mergeCell ref="D4:K4"/>
    <mergeCell ref="D5:K5"/>
    <mergeCell ref="A6:C6"/>
    <mergeCell ref="D6:K6"/>
    <mergeCell ref="B7:C7"/>
    <mergeCell ref="D7:F7"/>
    <mergeCell ref="G7:K7"/>
    <mergeCell ref="H8:I8"/>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40:F40"/>
    <mergeCell ref="D41:F41"/>
    <mergeCell ref="D42:F42"/>
    <mergeCell ref="D43:F43"/>
    <mergeCell ref="D44:F44"/>
    <mergeCell ref="D45:F45"/>
    <mergeCell ref="D46:F46"/>
    <mergeCell ref="D47:F47"/>
    <mergeCell ref="D48:F48"/>
    <mergeCell ref="D49:F49"/>
    <mergeCell ref="D50:F50"/>
    <mergeCell ref="D51:F51"/>
    <mergeCell ref="D52:F52"/>
    <mergeCell ref="D53:F53"/>
    <mergeCell ref="D54:F54"/>
    <mergeCell ref="D55:F55"/>
    <mergeCell ref="D56:F56"/>
    <mergeCell ref="D57:F57"/>
    <mergeCell ref="D58:F58"/>
    <mergeCell ref="D59:F59"/>
    <mergeCell ref="D60:F60"/>
    <mergeCell ref="D61:F61"/>
    <mergeCell ref="D62:F62"/>
    <mergeCell ref="D63:F63"/>
    <mergeCell ref="D64:F64"/>
    <mergeCell ref="D65:F65"/>
    <mergeCell ref="D66:F66"/>
    <mergeCell ref="D67:F67"/>
    <mergeCell ref="D68:F68"/>
    <mergeCell ref="D69:F69"/>
    <mergeCell ref="D70:F70"/>
    <mergeCell ref="D71:F71"/>
    <mergeCell ref="D72:F72"/>
    <mergeCell ref="D73:F73"/>
    <mergeCell ref="D74:F74"/>
    <mergeCell ref="D75:F75"/>
    <mergeCell ref="D76:F76"/>
    <mergeCell ref="D77:F77"/>
    <mergeCell ref="D78:F78"/>
    <mergeCell ref="D79:F79"/>
    <mergeCell ref="D80:F80"/>
    <mergeCell ref="D81:F81"/>
    <mergeCell ref="D82:F82"/>
    <mergeCell ref="D83:F83"/>
    <mergeCell ref="D84:F84"/>
    <mergeCell ref="D85:F85"/>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6:F106"/>
    <mergeCell ref="D107:F107"/>
    <mergeCell ref="D108:F108"/>
    <mergeCell ref="D109:F109"/>
    <mergeCell ref="D110:F110"/>
    <mergeCell ref="D111:F111"/>
    <mergeCell ref="D112:F112"/>
    <mergeCell ref="D113:F113"/>
    <mergeCell ref="D114:F114"/>
    <mergeCell ref="D115:F115"/>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49:F149"/>
    <mergeCell ref="D150:F150"/>
    <mergeCell ref="D151:F151"/>
    <mergeCell ref="D152:F152"/>
    <mergeCell ref="D153:F153"/>
    <mergeCell ref="D154:F154"/>
    <mergeCell ref="D155:F155"/>
    <mergeCell ref="D156:F156"/>
    <mergeCell ref="D157:F157"/>
    <mergeCell ref="D158:F158"/>
    <mergeCell ref="D159:F159"/>
    <mergeCell ref="D160:F160"/>
    <mergeCell ref="D161:F161"/>
    <mergeCell ref="D162:F162"/>
    <mergeCell ref="D163:F163"/>
    <mergeCell ref="D164:F164"/>
    <mergeCell ref="D165:F165"/>
    <mergeCell ref="D166:F166"/>
    <mergeCell ref="D167:F167"/>
    <mergeCell ref="D168:F168"/>
    <mergeCell ref="D169:F169"/>
    <mergeCell ref="D170:F170"/>
    <mergeCell ref="D171:F171"/>
    <mergeCell ref="D172:F172"/>
    <mergeCell ref="D173:F173"/>
    <mergeCell ref="D174:F174"/>
    <mergeCell ref="D175:F175"/>
    <mergeCell ref="D176:F176"/>
    <mergeCell ref="D177:F177"/>
    <mergeCell ref="D178:F178"/>
    <mergeCell ref="D179:F179"/>
    <mergeCell ref="D180:F180"/>
    <mergeCell ref="D181:F181"/>
    <mergeCell ref="D182:F182"/>
    <mergeCell ref="D183:F183"/>
    <mergeCell ref="D184:F184"/>
    <mergeCell ref="D185:F185"/>
    <mergeCell ref="D186:F186"/>
    <mergeCell ref="D187:F187"/>
    <mergeCell ref="D188:F188"/>
    <mergeCell ref="D189:F189"/>
    <mergeCell ref="D190:F190"/>
    <mergeCell ref="D191:F191"/>
    <mergeCell ref="D192:F192"/>
    <mergeCell ref="D193:F193"/>
    <mergeCell ref="D194:F194"/>
    <mergeCell ref="D195:F195"/>
    <mergeCell ref="D196:F196"/>
    <mergeCell ref="D197:F197"/>
    <mergeCell ref="D198:F198"/>
    <mergeCell ref="D199:F199"/>
    <mergeCell ref="D200:F200"/>
    <mergeCell ref="D201:F201"/>
    <mergeCell ref="D202:F202"/>
    <mergeCell ref="D203:F203"/>
    <mergeCell ref="D204:F204"/>
    <mergeCell ref="D205:F205"/>
    <mergeCell ref="D206:F206"/>
    <mergeCell ref="D207:F207"/>
    <mergeCell ref="D208:F208"/>
    <mergeCell ref="D209:F209"/>
    <mergeCell ref="D210:F210"/>
    <mergeCell ref="D211:F211"/>
    <mergeCell ref="D212:F212"/>
    <mergeCell ref="D213:F213"/>
    <mergeCell ref="D214:F214"/>
    <mergeCell ref="D215:F215"/>
    <mergeCell ref="D216:F216"/>
    <mergeCell ref="D217:F217"/>
    <mergeCell ref="D218:F218"/>
    <mergeCell ref="D219:F219"/>
    <mergeCell ref="D220:F220"/>
    <mergeCell ref="D221:F221"/>
    <mergeCell ref="D222:F222"/>
    <mergeCell ref="D223:F223"/>
    <mergeCell ref="D224:F224"/>
    <mergeCell ref="D225:F225"/>
    <mergeCell ref="D226:F226"/>
    <mergeCell ref="D227:F227"/>
    <mergeCell ref="D228:F228"/>
    <mergeCell ref="D229:F229"/>
    <mergeCell ref="D230:F230"/>
    <mergeCell ref="D231:F231"/>
    <mergeCell ref="D232:F232"/>
    <mergeCell ref="D233:F233"/>
    <mergeCell ref="D234:F234"/>
    <mergeCell ref="D235:F235"/>
    <mergeCell ref="D236:F236"/>
    <mergeCell ref="D237:F237"/>
    <mergeCell ref="D238:F238"/>
    <mergeCell ref="B239:K239"/>
    <mergeCell ref="D240:F240"/>
    <mergeCell ref="G240:K240"/>
    <mergeCell ref="D241:F241"/>
    <mergeCell ref="H241:I241"/>
    <mergeCell ref="B278:K278"/>
    <mergeCell ref="D279:F279"/>
    <mergeCell ref="G279:K279"/>
    <mergeCell ref="D280:F280"/>
    <mergeCell ref="H280:I280"/>
    <mergeCell ref="B317:J317"/>
    <mergeCell ref="A7:A9"/>
    <mergeCell ref="A240:A242"/>
    <mergeCell ref="A279:A281"/>
    <mergeCell ref="B8:B9"/>
    <mergeCell ref="B241:B242"/>
    <mergeCell ref="B280:B281"/>
    <mergeCell ref="C8:C9"/>
    <mergeCell ref="C104:C105"/>
    <mergeCell ref="C240:C242"/>
    <mergeCell ref="C280:C281"/>
    <mergeCell ref="G8:G9"/>
    <mergeCell ref="G104:G105"/>
    <mergeCell ref="G241:G242"/>
    <mergeCell ref="G280:G281"/>
    <mergeCell ref="H104:H105"/>
    <mergeCell ref="I104:I105"/>
    <mergeCell ref="J8:J9"/>
    <mergeCell ref="J104:J105"/>
    <mergeCell ref="J241:J242"/>
    <mergeCell ref="J280:J281"/>
    <mergeCell ref="K8:K9"/>
    <mergeCell ref="K104:K105"/>
    <mergeCell ref="K241:K242"/>
    <mergeCell ref="K280:K281"/>
    <mergeCell ref="A1:C4"/>
    <mergeCell ref="D104:F105"/>
    <mergeCell ref="D8:F9"/>
    <mergeCell ref="D34:F39"/>
  </mergeCells>
  <dataValidations count="1">
    <dataValidation allowBlank="1" showInputMessage="1" showErrorMessage="1" prompt="Enter numeric values only" sqref="G8 K8 H9:I9 G100:J100 G104 G109 G16:G19 G21:G23 G25:G29 G31:G33 G42:G48 G50:G51 G53:G56 G59:G63 G65:G69 G87:G90 G106:G107 G187:G189 IS28:IS238 IS65628:IS65740 IS131164:IS131276 IS196700:IS196812 IS262236:IS262348 IS327772:IS327884 IS393308:IS393420 IS458844:IS458956 IS524380:IS524492 IS589916:IS590028 IS655452:IS655564 IS720988:IS721100 IS786524:IS786636 IS852060:IS852172 IS917596:IS917708 IS983132:IS983244 SO28:SO238 SO65628:SO65740 SO131164:SO131276 SO196700:SO196812 SO262236:SO262348 SO327772:SO327884 SO393308:SO393420 SO458844:SO458956 SO524380:SO524492 SO589916:SO590028 SO655452:SO655564 SO720988:SO721100 SO786524:SO786636 SO852060:SO852172 SO917596:SO917708 SO983132:SO983244 ACK28:ACK238 ACK65628:ACK65740 ACK131164:ACK131276 ACK196700:ACK196812 ACK262236:ACK262348 ACK327772:ACK327884 ACK393308:ACK393420 ACK458844:ACK458956 ACK524380:ACK524492 ACK589916:ACK590028 ACK655452:ACK655564 ACK720988:ACK721100 ACK786524:ACK786636 ACK852060:ACK852172 ACK917596:ACK917708 ACK983132:ACK983244 AMG28:AMG238 AMG65628:AMG65740 AMG131164:AMG131276 AMG196700:AMG196812 AMG262236:AMG262348 AMG327772:AMG327884 AMG393308:AMG393420 AMG458844:AMG458956 AMG524380:AMG524492 AMG589916:AMG590028 AMG655452:AMG655564 AMG720988:AMG721100 AMG786524:AMG786636 AMG852060:AMG852172 AMG917596:AMG917708 AMG983132:AMG983244 AWC28:AWC238 AWC65628:AWC65740 AWC131164:AWC131276 AWC196700:AWC196812 AWC262236:AWC262348 AWC327772:AWC327884 AWC393308:AWC393420 AWC458844:AWC458956 AWC524380:AWC524492 AWC589916:AWC590028 AWC655452:AWC655564 AWC720988:AWC721100 AWC786524:AWC786636 AWC852060:AWC852172 AWC917596:AWC917708 AWC983132:AWC983244 BFY28:BFY238 BFY65628:BFY65740 BFY131164:BFY131276 BFY196700:BFY196812 BFY262236:BFY262348 BFY327772:BFY327884 BFY393308:BFY393420 BFY458844:BFY458956 BFY524380:BFY524492 BFY589916:BFY590028 BFY655452:BFY655564 BFY720988:BFY721100 BFY786524:BFY786636 BFY852060:BFY852172 BFY917596:BFY917708 BFY983132:BFY983244 BPU28:BPU238 BPU65628:BPU65740 BPU131164:BPU131276 BPU196700:BPU196812 BPU262236:BPU262348 BPU327772:BPU327884 BPU393308:BPU393420 BPU458844:BPU458956 BPU524380:BPU524492 BPU589916:BPU590028 BPU655452:BPU655564 BPU720988:BPU721100 BPU786524:BPU786636 BPU852060:BPU852172 BPU917596:BPU917708 BPU983132:BPU983244 BZQ28:BZQ238 BZQ65628:BZQ65740 BZQ131164:BZQ131276 BZQ196700:BZQ196812 BZQ262236:BZQ262348 BZQ327772:BZQ327884 BZQ393308:BZQ393420 BZQ458844:BZQ458956 BZQ524380:BZQ524492 BZQ589916:BZQ590028 BZQ655452:BZQ655564 BZQ720988:BZQ721100 BZQ786524:BZQ786636 BZQ852060:BZQ852172 BZQ917596:BZQ917708 BZQ983132:BZQ983244 CJM28:CJM238 CJM65628:CJM65740 CJM131164:CJM131276 CJM196700:CJM196812 CJM262236:CJM262348 CJM327772:CJM327884 CJM393308:CJM393420 CJM458844:CJM458956 CJM524380:CJM524492 CJM589916:CJM590028 CJM655452:CJM655564 CJM720988:CJM721100 CJM786524:CJM786636 CJM852060:CJM852172 CJM917596:CJM917708 CJM983132:CJM983244 CTI28:CTI238 CTI65628:CTI65740 CTI131164:CTI131276 CTI196700:CTI196812 CTI262236:CTI262348 CTI327772:CTI327884 CTI393308:CTI393420 CTI458844:CTI458956 CTI524380:CTI524492 CTI589916:CTI590028 CTI655452:CTI655564 CTI720988:CTI721100 CTI786524:CTI786636 CTI852060:CTI852172 CTI917596:CTI917708 CTI983132:CTI983244 DDE28:DDE238 DDE65628:DDE65740 DDE131164:DDE131276 DDE196700:DDE196812 DDE262236:DDE262348 DDE327772:DDE327884 DDE393308:DDE393420 DDE458844:DDE458956 DDE524380:DDE524492 DDE589916:DDE590028 DDE655452:DDE655564 DDE720988:DDE721100 DDE786524:DDE786636 DDE852060:DDE852172 DDE917596:DDE917708 DDE983132:DDE983244 DNA28:DNA238 DNA65628:DNA65740 DNA131164:DNA131276 DNA196700:DNA196812 DNA262236:DNA262348 DNA327772:DNA327884 DNA393308:DNA393420 DNA458844:DNA458956 DNA524380:DNA524492 DNA589916:DNA590028 DNA655452:DNA655564 DNA720988:DNA721100 DNA786524:DNA786636 DNA852060:DNA852172 DNA917596:DNA917708 DNA983132:DNA983244 DWW28:DWW238 DWW65628:DWW65740 DWW131164:DWW131276 DWW196700:DWW196812 DWW262236:DWW262348 DWW327772:DWW327884 DWW393308:DWW393420 DWW458844:DWW458956 DWW524380:DWW524492 DWW589916:DWW590028 DWW655452:DWW655564 DWW720988:DWW721100 DWW786524:DWW786636 DWW852060:DWW852172 DWW917596:DWW917708 DWW983132:DWW983244 EGS28:EGS238 EGS65628:EGS65740 EGS131164:EGS131276 EGS196700:EGS196812 EGS262236:EGS262348 EGS327772:EGS327884 EGS393308:EGS393420 EGS458844:EGS458956 EGS524380:EGS524492 EGS589916:EGS590028 EGS655452:EGS655564 EGS720988:EGS721100 EGS786524:EGS786636 EGS852060:EGS852172 EGS917596:EGS917708 EGS983132:EGS983244 EQO28:EQO238 EQO65628:EQO65740 EQO131164:EQO131276 EQO196700:EQO196812 EQO262236:EQO262348 EQO327772:EQO327884 EQO393308:EQO393420 EQO458844:EQO458956 EQO524380:EQO524492 EQO589916:EQO590028 EQO655452:EQO655564 EQO720988:EQO721100 EQO786524:EQO786636 EQO852060:EQO852172 EQO917596:EQO917708 EQO983132:EQO983244 FAK28:FAK238 FAK65628:FAK65740 FAK131164:FAK131276 FAK196700:FAK196812 FAK262236:FAK262348 FAK327772:FAK327884 FAK393308:FAK393420 FAK458844:FAK458956 FAK524380:FAK524492 FAK589916:FAK590028 FAK655452:FAK655564 FAK720988:FAK721100 FAK786524:FAK786636 FAK852060:FAK852172 FAK917596:FAK917708 FAK983132:FAK983244 FKG28:FKG238 FKG65628:FKG65740 FKG131164:FKG131276 FKG196700:FKG196812 FKG262236:FKG262348 FKG327772:FKG327884 FKG393308:FKG393420 FKG458844:FKG458956 FKG524380:FKG524492 FKG589916:FKG590028 FKG655452:FKG655564 FKG720988:FKG721100 FKG786524:FKG786636 FKG852060:FKG852172 FKG917596:FKG917708 FKG983132:FKG983244 FUC28:FUC238 FUC65628:FUC65740 FUC131164:FUC131276 FUC196700:FUC196812 FUC262236:FUC262348 FUC327772:FUC327884 FUC393308:FUC393420 FUC458844:FUC458956 FUC524380:FUC524492 FUC589916:FUC590028 FUC655452:FUC655564 FUC720988:FUC721100 FUC786524:FUC786636 FUC852060:FUC852172 FUC917596:FUC917708 FUC983132:FUC983244 GDY28:GDY238 GDY65628:GDY65740 GDY131164:GDY131276 GDY196700:GDY196812 GDY262236:GDY262348 GDY327772:GDY327884 GDY393308:GDY393420 GDY458844:GDY458956 GDY524380:GDY524492 GDY589916:GDY590028 GDY655452:GDY655564 GDY720988:GDY721100 GDY786524:GDY786636 GDY852060:GDY852172 GDY917596:GDY917708 GDY983132:GDY983244 GNU28:GNU238 GNU65628:GNU65740 GNU131164:GNU131276 GNU196700:GNU196812 GNU262236:GNU262348 GNU327772:GNU327884 GNU393308:GNU393420 GNU458844:GNU458956 GNU524380:GNU524492 GNU589916:GNU590028 GNU655452:GNU655564 GNU720988:GNU721100 GNU786524:GNU786636 GNU852060:GNU852172 GNU917596:GNU917708 GNU983132:GNU983244 GXQ28:GXQ238 GXQ65628:GXQ65740 GXQ131164:GXQ131276 GXQ196700:GXQ196812 GXQ262236:GXQ262348 GXQ327772:GXQ327884 GXQ393308:GXQ393420 GXQ458844:GXQ458956 GXQ524380:GXQ524492 GXQ589916:GXQ590028 GXQ655452:GXQ655564 GXQ720988:GXQ721100 GXQ786524:GXQ786636 GXQ852060:GXQ852172 GXQ917596:GXQ917708 GXQ983132:GXQ983244 HHM28:HHM238 HHM65628:HHM65740 HHM131164:HHM131276 HHM196700:HHM196812 HHM262236:HHM262348 HHM327772:HHM327884 HHM393308:HHM393420 HHM458844:HHM458956 HHM524380:HHM524492 HHM589916:HHM590028 HHM655452:HHM655564 HHM720988:HHM721100 HHM786524:HHM786636 HHM852060:HHM852172 HHM917596:HHM917708 HHM983132:HHM983244 HRI28:HRI238 HRI65628:HRI65740 HRI131164:HRI131276 HRI196700:HRI196812 HRI262236:HRI262348 HRI327772:HRI327884 HRI393308:HRI393420 HRI458844:HRI458956 HRI524380:HRI524492 HRI589916:HRI590028 HRI655452:HRI655564 HRI720988:HRI721100 HRI786524:HRI786636 HRI852060:HRI852172 HRI917596:HRI917708 HRI983132:HRI983244 IBE28:IBE238 IBE65628:IBE65740 IBE131164:IBE131276 IBE196700:IBE196812 IBE262236:IBE262348 IBE327772:IBE327884 IBE393308:IBE393420 IBE458844:IBE458956 IBE524380:IBE524492 IBE589916:IBE590028 IBE655452:IBE655564 IBE720988:IBE721100 IBE786524:IBE786636 IBE852060:IBE852172 IBE917596:IBE917708 IBE983132:IBE983244 ILA28:ILA238 ILA65628:ILA65740 ILA131164:ILA131276 ILA196700:ILA196812 ILA262236:ILA262348 ILA327772:ILA327884 ILA393308:ILA393420 ILA458844:ILA458956 ILA524380:ILA524492 ILA589916:ILA590028 ILA655452:ILA655564 ILA720988:ILA721100 ILA786524:ILA786636 ILA852060:ILA852172 ILA917596:ILA917708 ILA983132:ILA983244 IUW28:IUW238 IUW65628:IUW65740 IUW131164:IUW131276 IUW196700:IUW196812 IUW262236:IUW262348 IUW327772:IUW327884 IUW393308:IUW393420 IUW458844:IUW458956 IUW524380:IUW524492 IUW589916:IUW590028 IUW655452:IUW655564 IUW720988:IUW721100 IUW786524:IUW786636 IUW852060:IUW852172 IUW917596:IUW917708 IUW983132:IUW983244 JES28:JES238 JES65628:JES65740 JES131164:JES131276 JES196700:JES196812 JES262236:JES262348 JES327772:JES327884 JES393308:JES393420 JES458844:JES458956 JES524380:JES524492 JES589916:JES590028 JES655452:JES655564 JES720988:JES721100 JES786524:JES786636 JES852060:JES852172 JES917596:JES917708 JES983132:JES983244 JOO28:JOO238 JOO65628:JOO65740 JOO131164:JOO131276 JOO196700:JOO196812 JOO262236:JOO262348 JOO327772:JOO327884 JOO393308:JOO393420 JOO458844:JOO458956 JOO524380:JOO524492 JOO589916:JOO590028 JOO655452:JOO655564 JOO720988:JOO721100 JOO786524:JOO786636 JOO852060:JOO852172 JOO917596:JOO917708 JOO983132:JOO983244 JYK28:JYK238 JYK65628:JYK65740 JYK131164:JYK131276 JYK196700:JYK196812 JYK262236:JYK262348 JYK327772:JYK327884 JYK393308:JYK393420 JYK458844:JYK458956 JYK524380:JYK524492 JYK589916:JYK590028 JYK655452:JYK655564 JYK720988:JYK721100 JYK786524:JYK786636 JYK852060:JYK852172 JYK917596:JYK917708 JYK983132:JYK983244 KIG28:KIG238 KIG65628:KIG65740 KIG131164:KIG131276 KIG196700:KIG196812 KIG262236:KIG262348 KIG327772:KIG327884 KIG393308:KIG393420 KIG458844:KIG458956 KIG524380:KIG524492 KIG589916:KIG590028 KIG655452:KIG655564 KIG720988:KIG721100 KIG786524:KIG786636 KIG852060:KIG852172 KIG917596:KIG917708 KIG983132:KIG983244 KSC28:KSC238 KSC65628:KSC65740 KSC131164:KSC131276 KSC196700:KSC196812 KSC262236:KSC262348 KSC327772:KSC327884 KSC393308:KSC393420 KSC458844:KSC458956 KSC524380:KSC524492 KSC589916:KSC590028 KSC655452:KSC655564 KSC720988:KSC721100 KSC786524:KSC786636 KSC852060:KSC852172 KSC917596:KSC917708 KSC983132:KSC983244 LBY28:LBY238 LBY65628:LBY65740 LBY131164:LBY131276 LBY196700:LBY196812 LBY262236:LBY262348 LBY327772:LBY327884 LBY393308:LBY393420 LBY458844:LBY458956 LBY524380:LBY524492 LBY589916:LBY590028 LBY655452:LBY655564 LBY720988:LBY721100 LBY786524:LBY786636 LBY852060:LBY852172 LBY917596:LBY917708 LBY983132:LBY983244 LLU28:LLU238 LLU65628:LLU65740 LLU131164:LLU131276 LLU196700:LLU196812 LLU262236:LLU262348 LLU327772:LLU327884 LLU393308:LLU393420 LLU458844:LLU458956 LLU524380:LLU524492 LLU589916:LLU590028 LLU655452:LLU655564 LLU720988:LLU721100 LLU786524:LLU786636 LLU852060:LLU852172 LLU917596:LLU917708 LLU983132:LLU983244 LVQ28:LVQ238 LVQ65628:LVQ65740 LVQ131164:LVQ131276 LVQ196700:LVQ196812 LVQ262236:LVQ262348 LVQ327772:LVQ327884 LVQ393308:LVQ393420 LVQ458844:LVQ458956 LVQ524380:LVQ524492 LVQ589916:LVQ590028 LVQ655452:LVQ655564 LVQ720988:LVQ721100 LVQ786524:LVQ786636 LVQ852060:LVQ852172 LVQ917596:LVQ917708 LVQ983132:LVQ983244 MFM28:MFM238 MFM65628:MFM65740 MFM131164:MFM131276 MFM196700:MFM196812 MFM262236:MFM262348 MFM327772:MFM327884 MFM393308:MFM393420 MFM458844:MFM458956 MFM524380:MFM524492 MFM589916:MFM590028 MFM655452:MFM655564 MFM720988:MFM721100 MFM786524:MFM786636 MFM852060:MFM852172 MFM917596:MFM917708 MFM983132:MFM983244 MPI28:MPI238 MPI65628:MPI65740 MPI131164:MPI131276 MPI196700:MPI196812 MPI262236:MPI262348 MPI327772:MPI327884 MPI393308:MPI393420 MPI458844:MPI458956 MPI524380:MPI524492 MPI589916:MPI590028 MPI655452:MPI655564 MPI720988:MPI721100 MPI786524:MPI786636 MPI852060:MPI852172 MPI917596:MPI917708 MPI983132:MPI983244 MZE28:MZE238 MZE65628:MZE65740 MZE131164:MZE131276 MZE196700:MZE196812 MZE262236:MZE262348 MZE327772:MZE327884 MZE393308:MZE393420 MZE458844:MZE458956 MZE524380:MZE524492 MZE589916:MZE590028 MZE655452:MZE655564 MZE720988:MZE721100 MZE786524:MZE786636 MZE852060:MZE852172 MZE917596:MZE917708 MZE983132:MZE983244 NJA28:NJA238 NJA65628:NJA65740 NJA131164:NJA131276 NJA196700:NJA196812 NJA262236:NJA262348 NJA327772:NJA327884 NJA393308:NJA393420 NJA458844:NJA458956 NJA524380:NJA524492 NJA589916:NJA590028 NJA655452:NJA655564 NJA720988:NJA721100 NJA786524:NJA786636 NJA852060:NJA852172 NJA917596:NJA917708 NJA983132:NJA983244 NSW28:NSW238 NSW65628:NSW65740 NSW131164:NSW131276 NSW196700:NSW196812 NSW262236:NSW262348 NSW327772:NSW327884 NSW393308:NSW393420 NSW458844:NSW458956 NSW524380:NSW524492 NSW589916:NSW590028 NSW655452:NSW655564 NSW720988:NSW721100 NSW786524:NSW786636 NSW852060:NSW852172 NSW917596:NSW917708 NSW983132:NSW983244 OCS28:OCS238 OCS65628:OCS65740 OCS131164:OCS131276 OCS196700:OCS196812 OCS262236:OCS262348 OCS327772:OCS327884 OCS393308:OCS393420 OCS458844:OCS458956 OCS524380:OCS524492 OCS589916:OCS590028 OCS655452:OCS655564 OCS720988:OCS721100 OCS786524:OCS786636 OCS852060:OCS852172 OCS917596:OCS917708 OCS983132:OCS983244 OMO28:OMO238 OMO65628:OMO65740 OMO131164:OMO131276 OMO196700:OMO196812 OMO262236:OMO262348 OMO327772:OMO327884 OMO393308:OMO393420 OMO458844:OMO458956 OMO524380:OMO524492 OMO589916:OMO590028 OMO655452:OMO655564 OMO720988:OMO721100 OMO786524:OMO786636 OMO852060:OMO852172 OMO917596:OMO917708 OMO983132:OMO983244 OWK28:OWK238 OWK65628:OWK65740 OWK131164:OWK131276 OWK196700:OWK196812 OWK262236:OWK262348 OWK327772:OWK327884 OWK393308:OWK393420 OWK458844:OWK458956 OWK524380:OWK524492 OWK589916:OWK590028 OWK655452:OWK655564 OWK720988:OWK721100 OWK786524:OWK786636 OWK852060:OWK852172 OWK917596:OWK917708 OWK983132:OWK983244 PGG28:PGG238 PGG65628:PGG65740 PGG131164:PGG131276 PGG196700:PGG196812 PGG262236:PGG262348 PGG327772:PGG327884 PGG393308:PGG393420 PGG458844:PGG458956 PGG524380:PGG524492 PGG589916:PGG590028 PGG655452:PGG655564 PGG720988:PGG721100 PGG786524:PGG786636 PGG852060:PGG852172 PGG917596:PGG917708 PGG983132:PGG983244 PQC28:PQC238 PQC65628:PQC65740 PQC131164:PQC131276 PQC196700:PQC196812 PQC262236:PQC262348 PQC327772:PQC327884 PQC393308:PQC393420 PQC458844:PQC458956 PQC524380:PQC524492 PQC589916:PQC590028 PQC655452:PQC655564 PQC720988:PQC721100 PQC786524:PQC786636 PQC852060:PQC852172 PQC917596:PQC917708 PQC983132:PQC983244 PZY28:PZY238 PZY65628:PZY65740 PZY131164:PZY131276 PZY196700:PZY196812 PZY262236:PZY262348 PZY327772:PZY327884 PZY393308:PZY393420 PZY458844:PZY458956 PZY524380:PZY524492 PZY589916:PZY590028 PZY655452:PZY655564 PZY720988:PZY721100 PZY786524:PZY786636 PZY852060:PZY852172 PZY917596:PZY917708 PZY983132:PZY983244 QJU28:QJU238 QJU65628:QJU65740 QJU131164:QJU131276 QJU196700:QJU196812 QJU262236:QJU262348 QJU327772:QJU327884 QJU393308:QJU393420 QJU458844:QJU458956 QJU524380:QJU524492 QJU589916:QJU590028 QJU655452:QJU655564 QJU720988:QJU721100 QJU786524:QJU786636 QJU852060:QJU852172 QJU917596:QJU917708 QJU983132:QJU983244 QTQ28:QTQ238 QTQ65628:QTQ65740 QTQ131164:QTQ131276 QTQ196700:QTQ196812 QTQ262236:QTQ262348 QTQ327772:QTQ327884 QTQ393308:QTQ393420 QTQ458844:QTQ458956 QTQ524380:QTQ524492 QTQ589916:QTQ590028 QTQ655452:QTQ655564 QTQ720988:QTQ721100 QTQ786524:QTQ786636 QTQ852060:QTQ852172 QTQ917596:QTQ917708 QTQ983132:QTQ983244 RDM28:RDM238 RDM65628:RDM65740 RDM131164:RDM131276 RDM196700:RDM196812 RDM262236:RDM262348 RDM327772:RDM327884 RDM393308:RDM393420 RDM458844:RDM458956 RDM524380:RDM524492 RDM589916:RDM590028 RDM655452:RDM655564 RDM720988:RDM721100 RDM786524:RDM786636 RDM852060:RDM852172 RDM917596:RDM917708 RDM983132:RDM983244 RNI28:RNI238 RNI65628:RNI65740 RNI131164:RNI131276 RNI196700:RNI196812 RNI262236:RNI262348 RNI327772:RNI327884 RNI393308:RNI393420 RNI458844:RNI458956 RNI524380:RNI524492 RNI589916:RNI590028 RNI655452:RNI655564 RNI720988:RNI721100 RNI786524:RNI786636 RNI852060:RNI852172 RNI917596:RNI917708 RNI983132:RNI983244 RXE28:RXE238 RXE65628:RXE65740 RXE131164:RXE131276 RXE196700:RXE196812 RXE262236:RXE262348 RXE327772:RXE327884 RXE393308:RXE393420 RXE458844:RXE458956 RXE524380:RXE524492 RXE589916:RXE590028 RXE655452:RXE655564 RXE720988:RXE721100 RXE786524:RXE786636 RXE852060:RXE852172 RXE917596:RXE917708 RXE983132:RXE983244 SHA28:SHA238 SHA65628:SHA65740 SHA131164:SHA131276 SHA196700:SHA196812 SHA262236:SHA262348 SHA327772:SHA327884 SHA393308:SHA393420 SHA458844:SHA458956 SHA524380:SHA524492 SHA589916:SHA590028 SHA655452:SHA655564 SHA720988:SHA721100 SHA786524:SHA786636 SHA852060:SHA852172 SHA917596:SHA917708 SHA983132:SHA983244 SQW28:SQW238 SQW65628:SQW65740 SQW131164:SQW131276 SQW196700:SQW196812 SQW262236:SQW262348 SQW327772:SQW327884 SQW393308:SQW393420 SQW458844:SQW458956 SQW524380:SQW524492 SQW589916:SQW590028 SQW655452:SQW655564 SQW720988:SQW721100 SQW786524:SQW786636 SQW852060:SQW852172 SQW917596:SQW917708 SQW983132:SQW983244 TAS28:TAS238 TAS65628:TAS65740 TAS131164:TAS131276 TAS196700:TAS196812 TAS262236:TAS262348 TAS327772:TAS327884 TAS393308:TAS393420 TAS458844:TAS458956 TAS524380:TAS524492 TAS589916:TAS590028 TAS655452:TAS655564 TAS720988:TAS721100 TAS786524:TAS786636 TAS852060:TAS852172 TAS917596:TAS917708 TAS983132:TAS983244 TKO28:TKO238 TKO65628:TKO65740 TKO131164:TKO131276 TKO196700:TKO196812 TKO262236:TKO262348 TKO327772:TKO327884 TKO393308:TKO393420 TKO458844:TKO458956 TKO524380:TKO524492 TKO589916:TKO590028 TKO655452:TKO655564 TKO720988:TKO721100 TKO786524:TKO786636 TKO852060:TKO852172 TKO917596:TKO917708 TKO983132:TKO983244 TUK28:TUK238 TUK65628:TUK65740 TUK131164:TUK131276 TUK196700:TUK196812 TUK262236:TUK262348 TUK327772:TUK327884 TUK393308:TUK393420 TUK458844:TUK458956 TUK524380:TUK524492 TUK589916:TUK590028 TUK655452:TUK655564 TUK720988:TUK721100 TUK786524:TUK786636 TUK852060:TUK852172 TUK917596:TUK917708 TUK983132:TUK983244 UEG28:UEG238 UEG65628:UEG65740 UEG131164:UEG131276 UEG196700:UEG196812 UEG262236:UEG262348 UEG327772:UEG327884 UEG393308:UEG393420 UEG458844:UEG458956 UEG524380:UEG524492 UEG589916:UEG590028 UEG655452:UEG655564 UEG720988:UEG721100 UEG786524:UEG786636 UEG852060:UEG852172 UEG917596:UEG917708 UEG983132:UEG983244 UOC28:UOC238 UOC65628:UOC65740 UOC131164:UOC131276 UOC196700:UOC196812 UOC262236:UOC262348 UOC327772:UOC327884 UOC393308:UOC393420 UOC458844:UOC458956 UOC524380:UOC524492 UOC589916:UOC590028 UOC655452:UOC655564 UOC720988:UOC721100 UOC786524:UOC786636 UOC852060:UOC852172 UOC917596:UOC917708 UOC983132:UOC983244 UXY28:UXY238 UXY65628:UXY65740 UXY131164:UXY131276 UXY196700:UXY196812 UXY262236:UXY262348 UXY327772:UXY327884 UXY393308:UXY393420 UXY458844:UXY458956 UXY524380:UXY524492 UXY589916:UXY590028 UXY655452:UXY655564 UXY720988:UXY721100 UXY786524:UXY786636 UXY852060:UXY852172 UXY917596:UXY917708 UXY983132:UXY983244 VHU28:VHU238 VHU65628:VHU65740 VHU131164:VHU131276 VHU196700:VHU196812 VHU262236:VHU262348 VHU327772:VHU327884 VHU393308:VHU393420 VHU458844:VHU458956 VHU524380:VHU524492 VHU589916:VHU590028 VHU655452:VHU655564 VHU720988:VHU721100 VHU786524:VHU786636 VHU852060:VHU852172 VHU917596:VHU917708 VHU983132:VHU983244 VRQ28:VRQ238 VRQ65628:VRQ65740 VRQ131164:VRQ131276 VRQ196700:VRQ196812 VRQ262236:VRQ262348 VRQ327772:VRQ327884 VRQ393308:VRQ393420 VRQ458844:VRQ458956 VRQ524380:VRQ524492 VRQ589916:VRQ590028 VRQ655452:VRQ655564 VRQ720988:VRQ721100 VRQ786524:VRQ786636 VRQ852060:VRQ852172 VRQ917596:VRQ917708 VRQ983132:VRQ983244 WBM28:WBM238 WBM65628:WBM65740 WBM131164:WBM131276 WBM196700:WBM196812 WBM262236:WBM262348 WBM327772:WBM327884 WBM393308:WBM393420 WBM458844:WBM458956 WBM524380:WBM524492 WBM589916:WBM590028 WBM655452:WBM655564 WBM720988:WBM721100 WBM786524:WBM786636 WBM852060:WBM852172 WBM917596:WBM917708 WBM983132:WBM983244 WLI28:WLI238 WLI65628:WLI65740 WLI131164:WLI131276 WLI196700:WLI196812 WLI262236:WLI262348 WLI327772:WLI327884 WLI393308:WLI393420 WLI458844:WLI458956 WLI524380:WLI524492 WLI589916:WLI590028 WLI655452:WLI655564 WLI720988:WLI721100 WLI786524:WLI786636 WLI852060:WLI852172 WLI917596:WLI917708 WLI983132:WLI983244 WVE28:WVE238 WVE65628:WVE65740 WVE131164:WVE131276 WVE196700:WVE196812 WVE262236:WVE262348 WVE327772:WVE327884 WVE393308:WVE393420 WVE458844:WVE458956 WVE524380:WVE524492 WVE589916:WVE590028 WVE655452:WVE655564 WVE720988:WVE721100 WVE786524:WVE786636 WVE852060:WVE852172 WVE917596:WVE917708 WVE983132:WVE983244 G589920:J590032 G655456:J655568 G720992:J721104 G786528:J786640 G852064:J852176 G917600:J917712 G65632:J65744 G131168:J131280 G196704:J196816 G262240:J262352 G327776:J327888 G393312:J393424 G458848:J458960 G524384:J524496 G983136:J983248"/>
  </dataValidations>
  <pageMargins left="0.7" right="0.7" top="0.75" bottom="0.75" header="0.3" footer="0.3"/>
  <pageSetup paperSize="9" scale="66"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53"/>
  <sheetViews>
    <sheetView zoomScale="70" zoomScaleNormal="70" topLeftCell="A274" workbookViewId="0">
      <selection activeCell="A275" sqref="$A274:$XFD275"/>
    </sheetView>
  </sheetViews>
  <sheetFormatPr defaultColWidth="24.5" defaultRowHeight="15"/>
  <cols>
    <col min="1" max="1" width="7" style="427" customWidth="1"/>
    <col min="2" max="2" width="66.875" style="427" customWidth="1"/>
    <col min="3" max="3" width="8.5" style="427" customWidth="1"/>
    <col min="4" max="4" width="9.875" style="428" customWidth="1"/>
    <col min="5" max="5" width="9.25" style="428" customWidth="1"/>
    <col min="6" max="6" width="11.75" style="428" customWidth="1"/>
    <col min="7" max="10" width="16.25" style="429" customWidth="1"/>
    <col min="11" max="11" width="23" style="429" customWidth="1"/>
    <col min="12" max="12" width="0.125" style="430" customWidth="1"/>
    <col min="13" max="13" width="3.5" style="427" customWidth="1"/>
    <col min="14" max="257" width="24.5" style="427"/>
    <col min="258" max="258" width="6.875" style="427" customWidth="1"/>
    <col min="259" max="259" width="33" style="427" customWidth="1"/>
    <col min="260" max="260" width="5.375" style="427" customWidth="1"/>
    <col min="261" max="261" width="23.375" style="427" customWidth="1"/>
    <col min="262" max="262" width="17.625" style="427" customWidth="1"/>
    <col min="263" max="263" width="23.5" style="427" customWidth="1"/>
    <col min="264" max="513" width="24.5" style="427"/>
    <col min="514" max="514" width="6.875" style="427" customWidth="1"/>
    <col min="515" max="515" width="33" style="427" customWidth="1"/>
    <col min="516" max="516" width="5.375" style="427" customWidth="1"/>
    <col min="517" max="517" width="23.375" style="427" customWidth="1"/>
    <col min="518" max="518" width="17.625" style="427" customWidth="1"/>
    <col min="519" max="519" width="23.5" style="427" customWidth="1"/>
    <col min="520" max="769" width="24.5" style="427"/>
    <col min="770" max="770" width="6.875" style="427" customWidth="1"/>
    <col min="771" max="771" width="33" style="427" customWidth="1"/>
    <col min="772" max="772" width="5.375" style="427" customWidth="1"/>
    <col min="773" max="773" width="23.375" style="427" customWidth="1"/>
    <col min="774" max="774" width="17.625" style="427" customWidth="1"/>
    <col min="775" max="775" width="23.5" style="427" customWidth="1"/>
    <col min="776" max="1025" width="24.5" style="427"/>
    <col min="1026" max="1026" width="6.875" style="427" customWidth="1"/>
    <col min="1027" max="1027" width="33" style="427" customWidth="1"/>
    <col min="1028" max="1028" width="5.375" style="427" customWidth="1"/>
    <col min="1029" max="1029" width="23.375" style="427" customWidth="1"/>
    <col min="1030" max="1030" width="17.625" style="427" customWidth="1"/>
    <col min="1031" max="1031" width="23.5" style="427" customWidth="1"/>
    <col min="1032" max="1281" width="24.5" style="427"/>
    <col min="1282" max="1282" width="6.875" style="427" customWidth="1"/>
    <col min="1283" max="1283" width="33" style="427" customWidth="1"/>
    <col min="1284" max="1284" width="5.375" style="427" customWidth="1"/>
    <col min="1285" max="1285" width="23.375" style="427" customWidth="1"/>
    <col min="1286" max="1286" width="17.625" style="427" customWidth="1"/>
    <col min="1287" max="1287" width="23.5" style="427" customWidth="1"/>
    <col min="1288" max="1537" width="24.5" style="427"/>
    <col min="1538" max="1538" width="6.875" style="427" customWidth="1"/>
    <col min="1539" max="1539" width="33" style="427" customWidth="1"/>
    <col min="1540" max="1540" width="5.375" style="427" customWidth="1"/>
    <col min="1541" max="1541" width="23.375" style="427" customWidth="1"/>
    <col min="1542" max="1542" width="17.625" style="427" customWidth="1"/>
    <col min="1543" max="1543" width="23.5" style="427" customWidth="1"/>
    <col min="1544" max="1793" width="24.5" style="427"/>
    <col min="1794" max="1794" width="6.875" style="427" customWidth="1"/>
    <col min="1795" max="1795" width="33" style="427" customWidth="1"/>
    <col min="1796" max="1796" width="5.375" style="427" customWidth="1"/>
    <col min="1797" max="1797" width="23.375" style="427" customWidth="1"/>
    <col min="1798" max="1798" width="17.625" style="427" customWidth="1"/>
    <col min="1799" max="1799" width="23.5" style="427" customWidth="1"/>
    <col min="1800" max="2049" width="24.5" style="427"/>
    <col min="2050" max="2050" width="6.875" style="427" customWidth="1"/>
    <col min="2051" max="2051" width="33" style="427" customWidth="1"/>
    <col min="2052" max="2052" width="5.375" style="427" customWidth="1"/>
    <col min="2053" max="2053" width="23.375" style="427" customWidth="1"/>
    <col min="2054" max="2054" width="17.625" style="427" customWidth="1"/>
    <col min="2055" max="2055" width="23.5" style="427" customWidth="1"/>
    <col min="2056" max="2305" width="24.5" style="427"/>
    <col min="2306" max="2306" width="6.875" style="427" customWidth="1"/>
    <col min="2307" max="2307" width="33" style="427" customWidth="1"/>
    <col min="2308" max="2308" width="5.375" style="427" customWidth="1"/>
    <col min="2309" max="2309" width="23.375" style="427" customWidth="1"/>
    <col min="2310" max="2310" width="17.625" style="427" customWidth="1"/>
    <col min="2311" max="2311" width="23.5" style="427" customWidth="1"/>
    <col min="2312" max="2561" width="24.5" style="427"/>
    <col min="2562" max="2562" width="6.875" style="427" customWidth="1"/>
    <col min="2563" max="2563" width="33" style="427" customWidth="1"/>
    <col min="2564" max="2564" width="5.375" style="427" customWidth="1"/>
    <col min="2565" max="2565" width="23.375" style="427" customWidth="1"/>
    <col min="2566" max="2566" width="17.625" style="427" customWidth="1"/>
    <col min="2567" max="2567" width="23.5" style="427" customWidth="1"/>
    <col min="2568" max="2817" width="24.5" style="427"/>
    <col min="2818" max="2818" width="6.875" style="427" customWidth="1"/>
    <col min="2819" max="2819" width="33" style="427" customWidth="1"/>
    <col min="2820" max="2820" width="5.375" style="427" customWidth="1"/>
    <col min="2821" max="2821" width="23.375" style="427" customWidth="1"/>
    <col min="2822" max="2822" width="17.625" style="427" customWidth="1"/>
    <col min="2823" max="2823" width="23.5" style="427" customWidth="1"/>
    <col min="2824" max="3073" width="24.5" style="427"/>
    <col min="3074" max="3074" width="6.875" style="427" customWidth="1"/>
    <col min="3075" max="3075" width="33" style="427" customWidth="1"/>
    <col min="3076" max="3076" width="5.375" style="427" customWidth="1"/>
    <col min="3077" max="3077" width="23.375" style="427" customWidth="1"/>
    <col min="3078" max="3078" width="17.625" style="427" customWidth="1"/>
    <col min="3079" max="3079" width="23.5" style="427" customWidth="1"/>
    <col min="3080" max="3329" width="24.5" style="427"/>
    <col min="3330" max="3330" width="6.875" style="427" customWidth="1"/>
    <col min="3331" max="3331" width="33" style="427" customWidth="1"/>
    <col min="3332" max="3332" width="5.375" style="427" customWidth="1"/>
    <col min="3333" max="3333" width="23.375" style="427" customWidth="1"/>
    <col min="3334" max="3334" width="17.625" style="427" customWidth="1"/>
    <col min="3335" max="3335" width="23.5" style="427" customWidth="1"/>
    <col min="3336" max="3585" width="24.5" style="427"/>
    <col min="3586" max="3586" width="6.875" style="427" customWidth="1"/>
    <col min="3587" max="3587" width="33" style="427" customWidth="1"/>
    <col min="3588" max="3588" width="5.375" style="427" customWidth="1"/>
    <col min="3589" max="3589" width="23.375" style="427" customWidth="1"/>
    <col min="3590" max="3590" width="17.625" style="427" customWidth="1"/>
    <col min="3591" max="3591" width="23.5" style="427" customWidth="1"/>
    <col min="3592" max="3841" width="24.5" style="427"/>
    <col min="3842" max="3842" width="6.875" style="427" customWidth="1"/>
    <col min="3843" max="3843" width="33" style="427" customWidth="1"/>
    <col min="3844" max="3844" width="5.375" style="427" customWidth="1"/>
    <col min="3845" max="3845" width="23.375" style="427" customWidth="1"/>
    <col min="3846" max="3846" width="17.625" style="427" customWidth="1"/>
    <col min="3847" max="3847" width="23.5" style="427" customWidth="1"/>
    <col min="3848" max="4097" width="24.5" style="427"/>
    <col min="4098" max="4098" width="6.875" style="427" customWidth="1"/>
    <col min="4099" max="4099" width="33" style="427" customWidth="1"/>
    <col min="4100" max="4100" width="5.375" style="427" customWidth="1"/>
    <col min="4101" max="4101" width="23.375" style="427" customWidth="1"/>
    <col min="4102" max="4102" width="17.625" style="427" customWidth="1"/>
    <col min="4103" max="4103" width="23.5" style="427" customWidth="1"/>
    <col min="4104" max="4353" width="24.5" style="427"/>
    <col min="4354" max="4354" width="6.875" style="427" customWidth="1"/>
    <col min="4355" max="4355" width="33" style="427" customWidth="1"/>
    <col min="4356" max="4356" width="5.375" style="427" customWidth="1"/>
    <col min="4357" max="4357" width="23.375" style="427" customWidth="1"/>
    <col min="4358" max="4358" width="17.625" style="427" customWidth="1"/>
    <col min="4359" max="4359" width="23.5" style="427" customWidth="1"/>
    <col min="4360" max="4609" width="24.5" style="427"/>
    <col min="4610" max="4610" width="6.875" style="427" customWidth="1"/>
    <col min="4611" max="4611" width="33" style="427" customWidth="1"/>
    <col min="4612" max="4612" width="5.375" style="427" customWidth="1"/>
    <col min="4613" max="4613" width="23.375" style="427" customWidth="1"/>
    <col min="4614" max="4614" width="17.625" style="427" customWidth="1"/>
    <col min="4615" max="4615" width="23.5" style="427" customWidth="1"/>
    <col min="4616" max="4865" width="24.5" style="427"/>
    <col min="4866" max="4866" width="6.875" style="427" customWidth="1"/>
    <col min="4867" max="4867" width="33" style="427" customWidth="1"/>
    <col min="4868" max="4868" width="5.375" style="427" customWidth="1"/>
    <col min="4869" max="4869" width="23.375" style="427" customWidth="1"/>
    <col min="4870" max="4870" width="17.625" style="427" customWidth="1"/>
    <col min="4871" max="4871" width="23.5" style="427" customWidth="1"/>
    <col min="4872" max="5121" width="24.5" style="427"/>
    <col min="5122" max="5122" width="6.875" style="427" customWidth="1"/>
    <col min="5123" max="5123" width="33" style="427" customWidth="1"/>
    <col min="5124" max="5124" width="5.375" style="427" customWidth="1"/>
    <col min="5125" max="5125" width="23.375" style="427" customWidth="1"/>
    <col min="5126" max="5126" width="17.625" style="427" customWidth="1"/>
    <col min="5127" max="5127" width="23.5" style="427" customWidth="1"/>
    <col min="5128" max="5377" width="24.5" style="427"/>
    <col min="5378" max="5378" width="6.875" style="427" customWidth="1"/>
    <col min="5379" max="5379" width="33" style="427" customWidth="1"/>
    <col min="5380" max="5380" width="5.375" style="427" customWidth="1"/>
    <col min="5381" max="5381" width="23.375" style="427" customWidth="1"/>
    <col min="5382" max="5382" width="17.625" style="427" customWidth="1"/>
    <col min="5383" max="5383" width="23.5" style="427" customWidth="1"/>
    <col min="5384" max="5633" width="24.5" style="427"/>
    <col min="5634" max="5634" width="6.875" style="427" customWidth="1"/>
    <col min="5635" max="5635" width="33" style="427" customWidth="1"/>
    <col min="5636" max="5636" width="5.375" style="427" customWidth="1"/>
    <col min="5637" max="5637" width="23.375" style="427" customWidth="1"/>
    <col min="5638" max="5638" width="17.625" style="427" customWidth="1"/>
    <col min="5639" max="5639" width="23.5" style="427" customWidth="1"/>
    <col min="5640" max="5889" width="24.5" style="427"/>
    <col min="5890" max="5890" width="6.875" style="427" customWidth="1"/>
    <col min="5891" max="5891" width="33" style="427" customWidth="1"/>
    <col min="5892" max="5892" width="5.375" style="427" customWidth="1"/>
    <col min="5893" max="5893" width="23.375" style="427" customWidth="1"/>
    <col min="5894" max="5894" width="17.625" style="427" customWidth="1"/>
    <col min="5895" max="5895" width="23.5" style="427" customWidth="1"/>
    <col min="5896" max="6145" width="24.5" style="427"/>
    <col min="6146" max="6146" width="6.875" style="427" customWidth="1"/>
    <col min="6147" max="6147" width="33" style="427" customWidth="1"/>
    <col min="6148" max="6148" width="5.375" style="427" customWidth="1"/>
    <col min="6149" max="6149" width="23.375" style="427" customWidth="1"/>
    <col min="6150" max="6150" width="17.625" style="427" customWidth="1"/>
    <col min="6151" max="6151" width="23.5" style="427" customWidth="1"/>
    <col min="6152" max="6401" width="24.5" style="427"/>
    <col min="6402" max="6402" width="6.875" style="427" customWidth="1"/>
    <col min="6403" max="6403" width="33" style="427" customWidth="1"/>
    <col min="6404" max="6404" width="5.375" style="427" customWidth="1"/>
    <col min="6405" max="6405" width="23.375" style="427" customWidth="1"/>
    <col min="6406" max="6406" width="17.625" style="427" customWidth="1"/>
    <col min="6407" max="6407" width="23.5" style="427" customWidth="1"/>
    <col min="6408" max="6657" width="24.5" style="427"/>
    <col min="6658" max="6658" width="6.875" style="427" customWidth="1"/>
    <col min="6659" max="6659" width="33" style="427" customWidth="1"/>
    <col min="6660" max="6660" width="5.375" style="427" customWidth="1"/>
    <col min="6661" max="6661" width="23.375" style="427" customWidth="1"/>
    <col min="6662" max="6662" width="17.625" style="427" customWidth="1"/>
    <col min="6663" max="6663" width="23.5" style="427" customWidth="1"/>
    <col min="6664" max="6913" width="24.5" style="427"/>
    <col min="6914" max="6914" width="6.875" style="427" customWidth="1"/>
    <col min="6915" max="6915" width="33" style="427" customWidth="1"/>
    <col min="6916" max="6916" width="5.375" style="427" customWidth="1"/>
    <col min="6917" max="6917" width="23.375" style="427" customWidth="1"/>
    <col min="6918" max="6918" width="17.625" style="427" customWidth="1"/>
    <col min="6919" max="6919" width="23.5" style="427" customWidth="1"/>
    <col min="6920" max="7169" width="24.5" style="427"/>
    <col min="7170" max="7170" width="6.875" style="427" customWidth="1"/>
    <col min="7171" max="7171" width="33" style="427" customWidth="1"/>
    <col min="7172" max="7172" width="5.375" style="427" customWidth="1"/>
    <col min="7173" max="7173" width="23.375" style="427" customWidth="1"/>
    <col min="7174" max="7174" width="17.625" style="427" customWidth="1"/>
    <col min="7175" max="7175" width="23.5" style="427" customWidth="1"/>
    <col min="7176" max="7425" width="24.5" style="427"/>
    <col min="7426" max="7426" width="6.875" style="427" customWidth="1"/>
    <col min="7427" max="7427" width="33" style="427" customWidth="1"/>
    <col min="7428" max="7428" width="5.375" style="427" customWidth="1"/>
    <col min="7429" max="7429" width="23.375" style="427" customWidth="1"/>
    <col min="7430" max="7430" width="17.625" style="427" customWidth="1"/>
    <col min="7431" max="7431" width="23.5" style="427" customWidth="1"/>
    <col min="7432" max="7681" width="24.5" style="427"/>
    <col min="7682" max="7682" width="6.875" style="427" customWidth="1"/>
    <col min="7683" max="7683" width="33" style="427" customWidth="1"/>
    <col min="7684" max="7684" width="5.375" style="427" customWidth="1"/>
    <col min="7685" max="7685" width="23.375" style="427" customWidth="1"/>
    <col min="7686" max="7686" width="17.625" style="427" customWidth="1"/>
    <col min="7687" max="7687" width="23.5" style="427" customWidth="1"/>
    <col min="7688" max="7937" width="24.5" style="427"/>
    <col min="7938" max="7938" width="6.875" style="427" customWidth="1"/>
    <col min="7939" max="7939" width="33" style="427" customWidth="1"/>
    <col min="7940" max="7940" width="5.375" style="427" customWidth="1"/>
    <col min="7941" max="7941" width="23.375" style="427" customWidth="1"/>
    <col min="7942" max="7942" width="17.625" style="427" customWidth="1"/>
    <col min="7943" max="7943" width="23.5" style="427" customWidth="1"/>
    <col min="7944" max="8193" width="24.5" style="427"/>
    <col min="8194" max="8194" width="6.875" style="427" customWidth="1"/>
    <col min="8195" max="8195" width="33" style="427" customWidth="1"/>
    <col min="8196" max="8196" width="5.375" style="427" customWidth="1"/>
    <col min="8197" max="8197" width="23.375" style="427" customWidth="1"/>
    <col min="8198" max="8198" width="17.625" style="427" customWidth="1"/>
    <col min="8199" max="8199" width="23.5" style="427" customWidth="1"/>
    <col min="8200" max="8449" width="24.5" style="427"/>
    <col min="8450" max="8450" width="6.875" style="427" customWidth="1"/>
    <col min="8451" max="8451" width="33" style="427" customWidth="1"/>
    <col min="8452" max="8452" width="5.375" style="427" customWidth="1"/>
    <col min="8453" max="8453" width="23.375" style="427" customWidth="1"/>
    <col min="8454" max="8454" width="17.625" style="427" customWidth="1"/>
    <col min="8455" max="8455" width="23.5" style="427" customWidth="1"/>
    <col min="8456" max="8705" width="24.5" style="427"/>
    <col min="8706" max="8706" width="6.875" style="427" customWidth="1"/>
    <col min="8707" max="8707" width="33" style="427" customWidth="1"/>
    <col min="8708" max="8708" width="5.375" style="427" customWidth="1"/>
    <col min="8709" max="8709" width="23.375" style="427" customWidth="1"/>
    <col min="8710" max="8710" width="17.625" style="427" customWidth="1"/>
    <col min="8711" max="8711" width="23.5" style="427" customWidth="1"/>
    <col min="8712" max="8961" width="24.5" style="427"/>
    <col min="8962" max="8962" width="6.875" style="427" customWidth="1"/>
    <col min="8963" max="8963" width="33" style="427" customWidth="1"/>
    <col min="8964" max="8964" width="5.375" style="427" customWidth="1"/>
    <col min="8965" max="8965" width="23.375" style="427" customWidth="1"/>
    <col min="8966" max="8966" width="17.625" style="427" customWidth="1"/>
    <col min="8967" max="8967" width="23.5" style="427" customWidth="1"/>
    <col min="8968" max="9217" width="24.5" style="427"/>
    <col min="9218" max="9218" width="6.875" style="427" customWidth="1"/>
    <col min="9219" max="9219" width="33" style="427" customWidth="1"/>
    <col min="9220" max="9220" width="5.375" style="427" customWidth="1"/>
    <col min="9221" max="9221" width="23.375" style="427" customWidth="1"/>
    <col min="9222" max="9222" width="17.625" style="427" customWidth="1"/>
    <col min="9223" max="9223" width="23.5" style="427" customWidth="1"/>
    <col min="9224" max="9473" width="24.5" style="427"/>
    <col min="9474" max="9474" width="6.875" style="427" customWidth="1"/>
    <col min="9475" max="9475" width="33" style="427" customWidth="1"/>
    <col min="9476" max="9476" width="5.375" style="427" customWidth="1"/>
    <col min="9477" max="9477" width="23.375" style="427" customWidth="1"/>
    <col min="9478" max="9478" width="17.625" style="427" customWidth="1"/>
    <col min="9479" max="9479" width="23.5" style="427" customWidth="1"/>
    <col min="9480" max="9729" width="24.5" style="427"/>
    <col min="9730" max="9730" width="6.875" style="427" customWidth="1"/>
    <col min="9731" max="9731" width="33" style="427" customWidth="1"/>
    <col min="9732" max="9732" width="5.375" style="427" customWidth="1"/>
    <col min="9733" max="9733" width="23.375" style="427" customWidth="1"/>
    <col min="9734" max="9734" width="17.625" style="427" customWidth="1"/>
    <col min="9735" max="9735" width="23.5" style="427" customWidth="1"/>
    <col min="9736" max="9985" width="24.5" style="427"/>
    <col min="9986" max="9986" width="6.875" style="427" customWidth="1"/>
    <col min="9987" max="9987" width="33" style="427" customWidth="1"/>
    <col min="9988" max="9988" width="5.375" style="427" customWidth="1"/>
    <col min="9989" max="9989" width="23.375" style="427" customWidth="1"/>
    <col min="9990" max="9990" width="17.625" style="427" customWidth="1"/>
    <col min="9991" max="9991" width="23.5" style="427" customWidth="1"/>
    <col min="9992" max="10241" width="24.5" style="427"/>
    <col min="10242" max="10242" width="6.875" style="427" customWidth="1"/>
    <col min="10243" max="10243" width="33" style="427" customWidth="1"/>
    <col min="10244" max="10244" width="5.375" style="427" customWidth="1"/>
    <col min="10245" max="10245" width="23.375" style="427" customWidth="1"/>
    <col min="10246" max="10246" width="17.625" style="427" customWidth="1"/>
    <col min="10247" max="10247" width="23.5" style="427" customWidth="1"/>
    <col min="10248" max="10497" width="24.5" style="427"/>
    <col min="10498" max="10498" width="6.875" style="427" customWidth="1"/>
    <col min="10499" max="10499" width="33" style="427" customWidth="1"/>
    <col min="10500" max="10500" width="5.375" style="427" customWidth="1"/>
    <col min="10501" max="10501" width="23.375" style="427" customWidth="1"/>
    <col min="10502" max="10502" width="17.625" style="427" customWidth="1"/>
    <col min="10503" max="10503" width="23.5" style="427" customWidth="1"/>
    <col min="10504" max="10753" width="24.5" style="427"/>
    <col min="10754" max="10754" width="6.875" style="427" customWidth="1"/>
    <col min="10755" max="10755" width="33" style="427" customWidth="1"/>
    <col min="10756" max="10756" width="5.375" style="427" customWidth="1"/>
    <col min="10757" max="10757" width="23.375" style="427" customWidth="1"/>
    <col min="10758" max="10758" width="17.625" style="427" customWidth="1"/>
    <col min="10759" max="10759" width="23.5" style="427" customWidth="1"/>
    <col min="10760" max="11009" width="24.5" style="427"/>
    <col min="11010" max="11010" width="6.875" style="427" customWidth="1"/>
    <col min="11011" max="11011" width="33" style="427" customWidth="1"/>
    <col min="11012" max="11012" width="5.375" style="427" customWidth="1"/>
    <col min="11013" max="11013" width="23.375" style="427" customWidth="1"/>
    <col min="11014" max="11014" width="17.625" style="427" customWidth="1"/>
    <col min="11015" max="11015" width="23.5" style="427" customWidth="1"/>
    <col min="11016" max="11265" width="24.5" style="427"/>
    <col min="11266" max="11266" width="6.875" style="427" customWidth="1"/>
    <col min="11267" max="11267" width="33" style="427" customWidth="1"/>
    <col min="11268" max="11268" width="5.375" style="427" customWidth="1"/>
    <col min="11269" max="11269" width="23.375" style="427" customWidth="1"/>
    <col min="11270" max="11270" width="17.625" style="427" customWidth="1"/>
    <col min="11271" max="11271" width="23.5" style="427" customWidth="1"/>
    <col min="11272" max="11521" width="24.5" style="427"/>
    <col min="11522" max="11522" width="6.875" style="427" customWidth="1"/>
    <col min="11523" max="11523" width="33" style="427" customWidth="1"/>
    <col min="11524" max="11524" width="5.375" style="427" customWidth="1"/>
    <col min="11525" max="11525" width="23.375" style="427" customWidth="1"/>
    <col min="11526" max="11526" width="17.625" style="427" customWidth="1"/>
    <col min="11527" max="11527" width="23.5" style="427" customWidth="1"/>
    <col min="11528" max="11777" width="24.5" style="427"/>
    <col min="11778" max="11778" width="6.875" style="427" customWidth="1"/>
    <col min="11779" max="11779" width="33" style="427" customWidth="1"/>
    <col min="11780" max="11780" width="5.375" style="427" customWidth="1"/>
    <col min="11781" max="11781" width="23.375" style="427" customWidth="1"/>
    <col min="11782" max="11782" width="17.625" style="427" customWidth="1"/>
    <col min="11783" max="11783" width="23.5" style="427" customWidth="1"/>
    <col min="11784" max="12033" width="24.5" style="427"/>
    <col min="12034" max="12034" width="6.875" style="427" customWidth="1"/>
    <col min="12035" max="12035" width="33" style="427" customWidth="1"/>
    <col min="12036" max="12036" width="5.375" style="427" customWidth="1"/>
    <col min="12037" max="12037" width="23.375" style="427" customWidth="1"/>
    <col min="12038" max="12038" width="17.625" style="427" customWidth="1"/>
    <col min="12039" max="12039" width="23.5" style="427" customWidth="1"/>
    <col min="12040" max="12289" width="24.5" style="427"/>
    <col min="12290" max="12290" width="6.875" style="427" customWidth="1"/>
    <col min="12291" max="12291" width="33" style="427" customWidth="1"/>
    <col min="12292" max="12292" width="5.375" style="427" customWidth="1"/>
    <col min="12293" max="12293" width="23.375" style="427" customWidth="1"/>
    <col min="12294" max="12294" width="17.625" style="427" customWidth="1"/>
    <col min="12295" max="12295" width="23.5" style="427" customWidth="1"/>
    <col min="12296" max="12545" width="24.5" style="427"/>
    <col min="12546" max="12546" width="6.875" style="427" customWidth="1"/>
    <col min="12547" max="12547" width="33" style="427" customWidth="1"/>
    <col min="12548" max="12548" width="5.375" style="427" customWidth="1"/>
    <col min="12549" max="12549" width="23.375" style="427" customWidth="1"/>
    <col min="12550" max="12550" width="17.625" style="427" customWidth="1"/>
    <col min="12551" max="12551" width="23.5" style="427" customWidth="1"/>
    <col min="12552" max="12801" width="24.5" style="427"/>
    <col min="12802" max="12802" width="6.875" style="427" customWidth="1"/>
    <col min="12803" max="12803" width="33" style="427" customWidth="1"/>
    <col min="12804" max="12804" width="5.375" style="427" customWidth="1"/>
    <col min="12805" max="12805" width="23.375" style="427" customWidth="1"/>
    <col min="12806" max="12806" width="17.625" style="427" customWidth="1"/>
    <col min="12807" max="12807" width="23.5" style="427" customWidth="1"/>
    <col min="12808" max="13057" width="24.5" style="427"/>
    <col min="13058" max="13058" width="6.875" style="427" customWidth="1"/>
    <col min="13059" max="13059" width="33" style="427" customWidth="1"/>
    <col min="13060" max="13060" width="5.375" style="427" customWidth="1"/>
    <col min="13061" max="13061" width="23.375" style="427" customWidth="1"/>
    <col min="13062" max="13062" width="17.625" style="427" customWidth="1"/>
    <col min="13063" max="13063" width="23.5" style="427" customWidth="1"/>
    <col min="13064" max="13313" width="24.5" style="427"/>
    <col min="13314" max="13314" width="6.875" style="427" customWidth="1"/>
    <col min="13315" max="13315" width="33" style="427" customWidth="1"/>
    <col min="13316" max="13316" width="5.375" style="427" customWidth="1"/>
    <col min="13317" max="13317" width="23.375" style="427" customWidth="1"/>
    <col min="13318" max="13318" width="17.625" style="427" customWidth="1"/>
    <col min="13319" max="13319" width="23.5" style="427" customWidth="1"/>
    <col min="13320" max="13569" width="24.5" style="427"/>
    <col min="13570" max="13570" width="6.875" style="427" customWidth="1"/>
    <col min="13571" max="13571" width="33" style="427" customWidth="1"/>
    <col min="13572" max="13572" width="5.375" style="427" customWidth="1"/>
    <col min="13573" max="13573" width="23.375" style="427" customWidth="1"/>
    <col min="13574" max="13574" width="17.625" style="427" customWidth="1"/>
    <col min="13575" max="13575" width="23.5" style="427" customWidth="1"/>
    <col min="13576" max="13825" width="24.5" style="427"/>
    <col min="13826" max="13826" width="6.875" style="427" customWidth="1"/>
    <col min="13827" max="13827" width="33" style="427" customWidth="1"/>
    <col min="13828" max="13828" width="5.375" style="427" customWidth="1"/>
    <col min="13829" max="13829" width="23.375" style="427" customWidth="1"/>
    <col min="13830" max="13830" width="17.625" style="427" customWidth="1"/>
    <col min="13831" max="13831" width="23.5" style="427" customWidth="1"/>
    <col min="13832" max="14081" width="24.5" style="427"/>
    <col min="14082" max="14082" width="6.875" style="427" customWidth="1"/>
    <col min="14083" max="14083" width="33" style="427" customWidth="1"/>
    <col min="14084" max="14084" width="5.375" style="427" customWidth="1"/>
    <col min="14085" max="14085" width="23.375" style="427" customWidth="1"/>
    <col min="14086" max="14086" width="17.625" style="427" customWidth="1"/>
    <col min="14087" max="14087" width="23.5" style="427" customWidth="1"/>
    <col min="14088" max="14337" width="24.5" style="427"/>
    <col min="14338" max="14338" width="6.875" style="427" customWidth="1"/>
    <col min="14339" max="14339" width="33" style="427" customWidth="1"/>
    <col min="14340" max="14340" width="5.375" style="427" customWidth="1"/>
    <col min="14341" max="14341" width="23.375" style="427" customWidth="1"/>
    <col min="14342" max="14342" width="17.625" style="427" customWidth="1"/>
    <col min="14343" max="14343" width="23.5" style="427" customWidth="1"/>
    <col min="14344" max="14593" width="24.5" style="427"/>
    <col min="14594" max="14594" width="6.875" style="427" customWidth="1"/>
    <col min="14595" max="14595" width="33" style="427" customWidth="1"/>
    <col min="14596" max="14596" width="5.375" style="427" customWidth="1"/>
    <col min="14597" max="14597" width="23.375" style="427" customWidth="1"/>
    <col min="14598" max="14598" width="17.625" style="427" customWidth="1"/>
    <col min="14599" max="14599" width="23.5" style="427" customWidth="1"/>
    <col min="14600" max="14849" width="24.5" style="427"/>
    <col min="14850" max="14850" width="6.875" style="427" customWidth="1"/>
    <col min="14851" max="14851" width="33" style="427" customWidth="1"/>
    <col min="14852" max="14852" width="5.375" style="427" customWidth="1"/>
    <col min="14853" max="14853" width="23.375" style="427" customWidth="1"/>
    <col min="14854" max="14854" width="17.625" style="427" customWidth="1"/>
    <col min="14855" max="14855" width="23.5" style="427" customWidth="1"/>
    <col min="14856" max="15105" width="24.5" style="427"/>
    <col min="15106" max="15106" width="6.875" style="427" customWidth="1"/>
    <col min="15107" max="15107" width="33" style="427" customWidth="1"/>
    <col min="15108" max="15108" width="5.375" style="427" customWidth="1"/>
    <col min="15109" max="15109" width="23.375" style="427" customWidth="1"/>
    <col min="15110" max="15110" width="17.625" style="427" customWidth="1"/>
    <col min="15111" max="15111" width="23.5" style="427" customWidth="1"/>
    <col min="15112" max="15361" width="24.5" style="427"/>
    <col min="15362" max="15362" width="6.875" style="427" customWidth="1"/>
    <col min="15363" max="15363" width="33" style="427" customWidth="1"/>
    <col min="15364" max="15364" width="5.375" style="427" customWidth="1"/>
    <col min="15365" max="15365" width="23.375" style="427" customWidth="1"/>
    <col min="15366" max="15366" width="17.625" style="427" customWidth="1"/>
    <col min="15367" max="15367" width="23.5" style="427" customWidth="1"/>
    <col min="15368" max="15617" width="24.5" style="427"/>
    <col min="15618" max="15618" width="6.875" style="427" customWidth="1"/>
    <col min="15619" max="15619" width="33" style="427" customWidth="1"/>
    <col min="15620" max="15620" width="5.375" style="427" customWidth="1"/>
    <col min="15621" max="15621" width="23.375" style="427" customWidth="1"/>
    <col min="15622" max="15622" width="17.625" style="427" customWidth="1"/>
    <col min="15623" max="15623" width="23.5" style="427" customWidth="1"/>
    <col min="15624" max="15873" width="24.5" style="427"/>
    <col min="15874" max="15874" width="6.875" style="427" customWidth="1"/>
    <col min="15875" max="15875" width="33" style="427" customWidth="1"/>
    <col min="15876" max="15876" width="5.375" style="427" customWidth="1"/>
    <col min="15877" max="15877" width="23.375" style="427" customWidth="1"/>
    <col min="15878" max="15878" width="17.625" style="427" customWidth="1"/>
    <col min="15879" max="15879" width="23.5" style="427" customWidth="1"/>
    <col min="15880" max="16129" width="24.5" style="427"/>
    <col min="16130" max="16130" width="6.875" style="427" customWidth="1"/>
    <col min="16131" max="16131" width="33" style="427" customWidth="1"/>
    <col min="16132" max="16132" width="5.375" style="427" customWidth="1"/>
    <col min="16133" max="16133" width="23.375" style="427" customWidth="1"/>
    <col min="16134" max="16134" width="17.625" style="427" customWidth="1"/>
    <col min="16135" max="16135" width="23.5" style="427" customWidth="1"/>
    <col min="16136" max="16384" width="24.5" style="427"/>
  </cols>
  <sheetData>
    <row r="1" s="423" customFormat="1" spans="1:20">
      <c r="A1" s="431" t="s">
        <v>827</v>
      </c>
      <c r="B1" s="432"/>
      <c r="C1" s="433"/>
      <c r="D1" s="434" t="s">
        <v>156</v>
      </c>
      <c r="E1" s="435"/>
      <c r="F1" s="435"/>
      <c r="G1" s="435"/>
      <c r="H1" s="435"/>
      <c r="I1" s="435"/>
      <c r="J1" s="435"/>
      <c r="K1" s="436"/>
      <c r="L1" s="437"/>
      <c r="M1" s="437"/>
      <c r="N1" s="437"/>
      <c r="O1" s="437"/>
      <c r="P1" s="437"/>
      <c r="Q1" s="437"/>
      <c r="R1" s="437"/>
      <c r="S1" s="437"/>
    </row>
    <row r="2" s="423" customFormat="1" ht="99" customHeight="1" spans="1:20">
      <c r="A2" s="438"/>
      <c r="B2" s="439"/>
      <c r="C2" s="440"/>
      <c r="D2" s="441" t="s">
        <v>507</v>
      </c>
      <c r="E2" s="442"/>
      <c r="F2" s="442"/>
      <c r="G2" s="442"/>
      <c r="H2" s="442"/>
      <c r="I2" s="442"/>
      <c r="J2" s="442"/>
      <c r="K2" s="443"/>
      <c r="L2" s="437"/>
      <c r="M2" s="437"/>
      <c r="N2" s="437"/>
      <c r="O2" s="437"/>
      <c r="P2" s="437"/>
      <c r="Q2" s="437"/>
      <c r="R2" s="437"/>
      <c r="S2" s="437"/>
    </row>
    <row r="3" s="423" customFormat="1" spans="1:20">
      <c r="A3" s="438"/>
      <c r="B3" s="439"/>
      <c r="C3" s="440"/>
      <c r="D3" s="444" t="s">
        <v>828</v>
      </c>
      <c r="E3" s="445"/>
      <c r="F3" s="445"/>
      <c r="G3" s="445"/>
      <c r="H3" s="445"/>
      <c r="I3" s="445"/>
      <c r="J3" s="445"/>
      <c r="K3" s="446"/>
      <c r="L3" s="437"/>
      <c r="M3" s="437"/>
      <c r="N3" s="437"/>
      <c r="O3" s="437"/>
      <c r="P3" s="437"/>
      <c r="Q3" s="437"/>
      <c r="R3" s="437"/>
      <c r="S3" s="437"/>
    </row>
    <row r="4" s="423" customFormat="1" spans="1:20">
      <c r="A4" s="447"/>
      <c r="B4" s="448"/>
      <c r="C4" s="449"/>
      <c r="D4" s="444" t="s">
        <v>829</v>
      </c>
      <c r="E4" s="445"/>
      <c r="F4" s="445"/>
      <c r="G4" s="445"/>
      <c r="H4" s="445"/>
      <c r="I4" s="445"/>
      <c r="J4" s="445"/>
      <c r="K4" s="446"/>
      <c r="L4" s="437"/>
      <c r="M4" s="437"/>
      <c r="N4" s="437"/>
      <c r="O4" s="437"/>
      <c r="P4" s="437"/>
      <c r="Q4" s="437"/>
      <c r="R4" s="437"/>
      <c r="S4" s="437"/>
    </row>
    <row r="5" s="423" customFormat="1" ht="60" spans="1:20">
      <c r="A5" s="450"/>
      <c r="B5" s="450"/>
      <c r="C5" s="451" t="s">
        <v>510</v>
      </c>
      <c r="D5" s="452"/>
      <c r="E5" s="453"/>
      <c r="F5" s="453"/>
      <c r="G5" s="453"/>
      <c r="H5" s="453"/>
      <c r="I5" s="453"/>
      <c r="J5" s="453"/>
      <c r="K5" s="454"/>
      <c r="L5" s="437"/>
      <c r="M5" s="437"/>
      <c r="N5" s="437"/>
      <c r="O5" s="437"/>
      <c r="P5" s="437"/>
      <c r="Q5" s="437"/>
      <c r="R5" s="437"/>
      <c r="S5" s="437"/>
    </row>
    <row r="6" s="423" customFormat="1" ht="80.25" customHeight="1" spans="1:20">
      <c r="A6" s="451"/>
      <c r="B6" s="451"/>
      <c r="C6" s="451"/>
      <c r="D6" s="455" t="s">
        <v>830</v>
      </c>
      <c r="E6" s="455"/>
      <c r="F6" s="455"/>
      <c r="G6" s="455"/>
      <c r="H6" s="455"/>
      <c r="I6" s="455"/>
      <c r="J6" s="455"/>
      <c r="K6" s="455"/>
      <c r="L6" s="437"/>
      <c r="M6" s="437"/>
      <c r="N6" s="437"/>
      <c r="O6" s="437"/>
      <c r="P6" s="437"/>
      <c r="Q6" s="437"/>
      <c r="R6" s="437"/>
      <c r="S6" s="437"/>
      <c r="T6" s="437"/>
    </row>
    <row r="7" s="423" customFormat="1" spans="1:20">
      <c r="A7" s="456" t="s">
        <v>118</v>
      </c>
      <c r="B7" s="457" t="s">
        <v>512</v>
      </c>
      <c r="C7" s="457"/>
      <c r="D7" s="457"/>
      <c r="E7" s="457"/>
      <c r="F7" s="457"/>
      <c r="G7" s="458" t="s">
        <v>513</v>
      </c>
      <c r="H7" s="458"/>
      <c r="I7" s="458"/>
      <c r="J7" s="458"/>
      <c r="K7" s="458"/>
      <c r="L7" s="437"/>
      <c r="M7" s="437"/>
      <c r="N7" s="437"/>
      <c r="O7" s="437"/>
      <c r="P7" s="437"/>
      <c r="Q7" s="437"/>
      <c r="R7" s="437"/>
      <c r="S7" s="437"/>
      <c r="T7" s="437"/>
    </row>
    <row r="8" s="423" customFormat="1" spans="1:20">
      <c r="A8" s="456"/>
      <c r="B8" s="456" t="s">
        <v>514</v>
      </c>
      <c r="C8" s="456" t="s">
        <v>190</v>
      </c>
      <c r="D8" s="459" t="s">
        <v>515</v>
      </c>
      <c r="E8" s="459"/>
      <c r="F8" s="459"/>
      <c r="G8" s="459" t="s">
        <v>192</v>
      </c>
      <c r="H8" s="458" t="s">
        <v>516</v>
      </c>
      <c r="I8" s="458"/>
      <c r="J8" s="460" t="s">
        <v>517</v>
      </c>
      <c r="K8" s="459" t="s">
        <v>518</v>
      </c>
      <c r="L8" s="437"/>
      <c r="M8" s="437"/>
      <c r="N8" s="437"/>
      <c r="O8" s="437"/>
      <c r="P8" s="437"/>
      <c r="Q8" s="437"/>
      <c r="R8" s="437"/>
      <c r="S8" s="437"/>
      <c r="T8" s="437"/>
    </row>
    <row r="9" ht="97.5" customHeight="1" spans="1:20">
      <c r="A9" s="456"/>
      <c r="B9" s="456"/>
      <c r="C9" s="456"/>
      <c r="D9" s="459"/>
      <c r="E9" s="459"/>
      <c r="F9" s="459"/>
      <c r="G9" s="459"/>
      <c r="H9" s="460" t="s">
        <v>519</v>
      </c>
      <c r="I9" s="460" t="s">
        <v>520</v>
      </c>
      <c r="J9" s="460"/>
      <c r="K9" s="459"/>
      <c r="L9" s="461" t="s">
        <v>831</v>
      </c>
    </row>
    <row r="10" spans="1:20">
      <c r="A10" s="462">
        <v>1</v>
      </c>
      <c r="B10" s="462">
        <v>2</v>
      </c>
      <c r="C10" s="462">
        <v>3</v>
      </c>
      <c r="D10" s="462">
        <v>4</v>
      </c>
      <c r="E10" s="462"/>
      <c r="F10" s="462"/>
      <c r="G10" s="462">
        <v>5</v>
      </c>
      <c r="H10" s="462" t="s">
        <v>521</v>
      </c>
      <c r="I10" s="462" t="s">
        <v>522</v>
      </c>
      <c r="J10" s="462" t="s">
        <v>199</v>
      </c>
      <c r="K10" s="462" t="s">
        <v>360</v>
      </c>
      <c r="L10" s="463"/>
    </row>
    <row r="11" spans="1:20">
      <c r="A11" s="456" t="s">
        <v>798</v>
      </c>
      <c r="B11" s="464" t="s">
        <v>832</v>
      </c>
      <c r="C11" s="465"/>
      <c r="D11" s="465"/>
      <c r="E11" s="465"/>
      <c r="F11" s="465"/>
      <c r="G11" s="465"/>
      <c r="H11" s="465"/>
      <c r="I11" s="465"/>
      <c r="J11" s="465"/>
      <c r="K11" s="465"/>
      <c r="L11" s="466"/>
    </row>
    <row r="12" spans="1:20">
      <c r="A12" s="467">
        <v>1</v>
      </c>
      <c r="B12" s="468" t="s">
        <v>833</v>
      </c>
      <c r="C12" s="467" t="s">
        <v>336</v>
      </c>
      <c r="D12" s="469">
        <v>84</v>
      </c>
      <c r="E12" s="470"/>
      <c r="F12" s="471"/>
      <c r="G12" s="472">
        <v>14688.51</v>
      </c>
      <c r="H12" s="472">
        <f>G12*9%</f>
        <v>1321.9659</v>
      </c>
      <c r="I12" s="472">
        <f>G12*9%</f>
        <v>1321.9659</v>
      </c>
      <c r="J12" s="472">
        <f>G12+H12+I12</f>
        <v>17332.4418</v>
      </c>
      <c r="K12" s="472">
        <f>J12*D12</f>
        <v>1455925.1112</v>
      </c>
      <c r="L12" s="473"/>
    </row>
    <row r="13" spans="1:20">
      <c r="A13" s="467">
        <v>2</v>
      </c>
      <c r="B13" s="468" t="s">
        <v>834</v>
      </c>
      <c r="C13" s="474"/>
      <c r="D13" s="475"/>
      <c r="E13" s="476"/>
      <c r="F13" s="477"/>
      <c r="G13" s="478"/>
      <c r="H13" s="479"/>
      <c r="I13" s="479"/>
      <c r="J13" s="479"/>
      <c r="K13" s="480"/>
      <c r="L13" s="473"/>
    </row>
    <row r="14" spans="1:20">
      <c r="A14" s="467">
        <v>2.1</v>
      </c>
      <c r="B14" s="468" t="s">
        <v>835</v>
      </c>
      <c r="C14" s="467" t="s">
        <v>336</v>
      </c>
      <c r="D14" s="469">
        <v>54</v>
      </c>
      <c r="E14" s="470"/>
      <c r="F14" s="471"/>
      <c r="G14" s="472">
        <v>28724.18</v>
      </c>
      <c r="H14" s="472">
        <f t="shared" ref="H14:H73" si="0">G14*9%</f>
        <v>2585.1762</v>
      </c>
      <c r="I14" s="472">
        <f t="shared" ref="I14:I73" si="1">G14*9%</f>
        <v>2585.1762</v>
      </c>
      <c r="J14" s="472">
        <f t="shared" ref="J14:J73" si="2">G14+H14+I14</f>
        <v>33894.5324</v>
      </c>
      <c r="K14" s="472">
        <f t="shared" ref="K14:K73" si="3">J14*D14</f>
        <v>1830304.7496</v>
      </c>
      <c r="L14" s="473"/>
    </row>
    <row r="15" spans="1:20">
      <c r="A15" s="467">
        <v>2.2</v>
      </c>
      <c r="B15" s="468" t="s">
        <v>836</v>
      </c>
      <c r="C15" s="467" t="s">
        <v>336</v>
      </c>
      <c r="D15" s="469">
        <v>2</v>
      </c>
      <c r="E15" s="470"/>
      <c r="F15" s="471"/>
      <c r="G15" s="472">
        <v>20681.4</v>
      </c>
      <c r="H15" s="472">
        <f t="shared" si="0"/>
        <v>1861.326</v>
      </c>
      <c r="I15" s="472">
        <f t="shared" si="1"/>
        <v>1861.326</v>
      </c>
      <c r="J15" s="472">
        <f t="shared" si="2"/>
        <v>24404.052</v>
      </c>
      <c r="K15" s="472">
        <f t="shared" si="3"/>
        <v>48808.104</v>
      </c>
      <c r="L15" s="473"/>
    </row>
    <row r="16" spans="1:20">
      <c r="A16" s="467">
        <v>3</v>
      </c>
      <c r="B16" s="468" t="s">
        <v>837</v>
      </c>
      <c r="C16" s="467" t="s">
        <v>336</v>
      </c>
      <c r="D16" s="469">
        <v>36</v>
      </c>
      <c r="E16" s="470"/>
      <c r="F16" s="471"/>
      <c r="G16" s="472">
        <v>14688.51</v>
      </c>
      <c r="H16" s="472">
        <f t="shared" si="0"/>
        <v>1321.9659</v>
      </c>
      <c r="I16" s="472">
        <f t="shared" si="1"/>
        <v>1321.9659</v>
      </c>
      <c r="J16" s="472">
        <f t="shared" si="2"/>
        <v>17332.4418</v>
      </c>
      <c r="K16" s="472">
        <f t="shared" si="3"/>
        <v>623967.9048</v>
      </c>
      <c r="L16" s="473"/>
    </row>
    <row r="17" spans="1:14">
      <c r="A17" s="467">
        <v>4</v>
      </c>
      <c r="B17" s="468" t="s">
        <v>838</v>
      </c>
      <c r="C17" s="481"/>
      <c r="D17" s="482"/>
      <c r="E17" s="483"/>
      <c r="F17" s="484"/>
      <c r="G17" s="485"/>
      <c r="H17" s="486"/>
      <c r="I17" s="486"/>
      <c r="J17" s="486"/>
      <c r="K17" s="487"/>
      <c r="L17" s="473"/>
    </row>
    <row r="18" spans="1:14">
      <c r="A18" s="467">
        <v>4.1</v>
      </c>
      <c r="B18" s="468" t="s">
        <v>839</v>
      </c>
      <c r="C18" s="467" t="s">
        <v>336</v>
      </c>
      <c r="D18" s="469">
        <v>19</v>
      </c>
      <c r="E18" s="470"/>
      <c r="F18" s="471"/>
      <c r="G18" s="472">
        <v>102493.09</v>
      </c>
      <c r="H18" s="472">
        <f t="shared" si="0"/>
        <v>9224.3781</v>
      </c>
      <c r="I18" s="472">
        <f t="shared" si="1"/>
        <v>9224.3781</v>
      </c>
      <c r="J18" s="472">
        <f t="shared" si="2"/>
        <v>120941.8462</v>
      </c>
      <c r="K18" s="472">
        <f t="shared" si="3"/>
        <v>2297895.0778</v>
      </c>
      <c r="L18" s="473"/>
    </row>
    <row r="19" spans="1:14">
      <c r="A19" s="467" t="s">
        <v>840</v>
      </c>
      <c r="B19" s="468" t="s">
        <v>841</v>
      </c>
      <c r="C19" s="467" t="s">
        <v>336</v>
      </c>
      <c r="D19" s="469">
        <v>2</v>
      </c>
      <c r="E19" s="470"/>
      <c r="F19" s="471"/>
      <c r="G19" s="472">
        <v>102493.09</v>
      </c>
      <c r="H19" s="472">
        <f t="shared" si="0"/>
        <v>9224.3781</v>
      </c>
      <c r="I19" s="472">
        <f t="shared" si="1"/>
        <v>9224.3781</v>
      </c>
      <c r="J19" s="472">
        <f t="shared" si="2"/>
        <v>120941.8462</v>
      </c>
      <c r="K19" s="472">
        <f t="shared" si="3"/>
        <v>241883.6924</v>
      </c>
      <c r="L19" s="473"/>
    </row>
    <row r="20" ht="57" spans="1:14">
      <c r="A20" s="467">
        <v>5</v>
      </c>
      <c r="B20" s="468" t="s">
        <v>842</v>
      </c>
      <c r="C20" s="467" t="s">
        <v>336</v>
      </c>
      <c r="D20" s="469">
        <v>42</v>
      </c>
      <c r="E20" s="470"/>
      <c r="F20" s="471"/>
      <c r="G20" s="472">
        <v>7181.04</v>
      </c>
      <c r="H20" s="472">
        <f t="shared" si="0"/>
        <v>646.2936</v>
      </c>
      <c r="I20" s="472">
        <f t="shared" si="1"/>
        <v>646.2936</v>
      </c>
      <c r="J20" s="472">
        <f t="shared" si="2"/>
        <v>8473.6272</v>
      </c>
      <c r="K20" s="472">
        <f t="shared" si="3"/>
        <v>355892.3424</v>
      </c>
      <c r="L20" s="473"/>
    </row>
    <row r="21" spans="1:14">
      <c r="A21" s="467">
        <v>6</v>
      </c>
      <c r="B21" s="468" t="s">
        <v>843</v>
      </c>
      <c r="C21" s="467" t="s">
        <v>336</v>
      </c>
      <c r="D21" s="469">
        <v>288</v>
      </c>
      <c r="E21" s="470"/>
      <c r="F21" s="471"/>
      <c r="G21" s="472">
        <v>3387.3</v>
      </c>
      <c r="H21" s="472">
        <f t="shared" si="0"/>
        <v>304.857</v>
      </c>
      <c r="I21" s="472">
        <f t="shared" si="1"/>
        <v>304.857</v>
      </c>
      <c r="J21" s="472">
        <f t="shared" si="2"/>
        <v>3997.014</v>
      </c>
      <c r="K21" s="472">
        <f t="shared" si="3"/>
        <v>1151140.032</v>
      </c>
      <c r="L21" s="473"/>
    </row>
    <row r="22" ht="28.5" spans="1:14">
      <c r="A22" s="488">
        <v>7</v>
      </c>
      <c r="B22" s="468" t="s">
        <v>844</v>
      </c>
      <c r="C22" s="488" t="s">
        <v>336</v>
      </c>
      <c r="D22" s="469">
        <v>27</v>
      </c>
      <c r="E22" s="470"/>
      <c r="F22" s="471"/>
      <c r="G22" s="472">
        <v>10851.3600125549</v>
      </c>
      <c r="H22" s="472">
        <f t="shared" si="0"/>
        <v>976.622401129941</v>
      </c>
      <c r="I22" s="472">
        <f t="shared" si="1"/>
        <v>976.622401129941</v>
      </c>
      <c r="J22" s="472">
        <f t="shared" si="2"/>
        <v>12804.6048148148</v>
      </c>
      <c r="K22" s="472">
        <f t="shared" si="3"/>
        <v>345724.329999999</v>
      </c>
      <c r="L22" s="473"/>
      <c r="N22" s="489">
        <f>345724.33/D22</f>
        <v>12804.6048148148</v>
      </c>
    </row>
    <row r="23" spans="1:14">
      <c r="A23" s="488">
        <v>8</v>
      </c>
      <c r="B23" s="468" t="s">
        <v>845</v>
      </c>
      <c r="C23" s="488" t="s">
        <v>336</v>
      </c>
      <c r="D23" s="469">
        <v>12</v>
      </c>
      <c r="E23" s="470"/>
      <c r="F23" s="471"/>
      <c r="G23" s="472">
        <v>12207.78</v>
      </c>
      <c r="H23" s="472">
        <f t="shared" si="0"/>
        <v>1098.7002</v>
      </c>
      <c r="I23" s="472">
        <f t="shared" si="1"/>
        <v>1098.7002</v>
      </c>
      <c r="J23" s="472">
        <f t="shared" si="2"/>
        <v>14405.1804</v>
      </c>
      <c r="K23" s="472">
        <f t="shared" si="3"/>
        <v>172862.1648</v>
      </c>
      <c r="L23" s="473"/>
      <c r="N23" s="427">
        <f>N22/1.18</f>
        <v>10851.3600125549</v>
      </c>
    </row>
    <row r="24" spans="1:14">
      <c r="A24" s="488">
        <v>9</v>
      </c>
      <c r="B24" s="468" t="s">
        <v>846</v>
      </c>
      <c r="C24" s="490"/>
      <c r="D24" s="475"/>
      <c r="E24" s="476"/>
      <c r="F24" s="477"/>
      <c r="G24" s="491"/>
      <c r="H24" s="479"/>
      <c r="I24" s="479"/>
      <c r="J24" s="479"/>
      <c r="K24" s="480"/>
      <c r="L24" s="473"/>
    </row>
    <row r="25" spans="1:14">
      <c r="A25" s="488">
        <v>9.1</v>
      </c>
      <c r="B25" s="468" t="s">
        <v>847</v>
      </c>
      <c r="C25" s="488" t="s">
        <v>336</v>
      </c>
      <c r="D25" s="469">
        <v>20</v>
      </c>
      <c r="E25" s="470"/>
      <c r="F25" s="471"/>
      <c r="G25" s="472">
        <v>23240.47</v>
      </c>
      <c r="H25" s="472">
        <f t="shared" si="0"/>
        <v>2091.6423</v>
      </c>
      <c r="I25" s="472">
        <f t="shared" si="1"/>
        <v>2091.6423</v>
      </c>
      <c r="J25" s="472">
        <f t="shared" si="2"/>
        <v>27423.7546</v>
      </c>
      <c r="K25" s="472">
        <f t="shared" si="3"/>
        <v>548475.092</v>
      </c>
      <c r="L25" s="473"/>
    </row>
    <row r="26" spans="1:14">
      <c r="A26" s="488">
        <v>9.2</v>
      </c>
      <c r="B26" s="468" t="s">
        <v>848</v>
      </c>
      <c r="C26" s="488" t="s">
        <v>336</v>
      </c>
      <c r="D26" s="469">
        <v>2</v>
      </c>
      <c r="E26" s="470"/>
      <c r="F26" s="471"/>
      <c r="G26" s="472">
        <v>51572.9618644068</v>
      </c>
      <c r="H26" s="472">
        <f t="shared" si="0"/>
        <v>4641.56656779661</v>
      </c>
      <c r="I26" s="472">
        <f t="shared" si="1"/>
        <v>4641.56656779661</v>
      </c>
      <c r="J26" s="472">
        <f t="shared" si="2"/>
        <v>60856.095</v>
      </c>
      <c r="K26" s="472">
        <f t="shared" si="3"/>
        <v>121712.19</v>
      </c>
      <c r="L26" s="473"/>
      <c r="N26" s="489">
        <f>121712.19/1.18/2</f>
        <v>51572.9618644068</v>
      </c>
    </row>
    <row r="27" spans="1:14">
      <c r="A27" s="488">
        <v>9.3</v>
      </c>
      <c r="B27" s="468" t="s">
        <v>849</v>
      </c>
      <c r="C27" s="488" t="s">
        <v>336</v>
      </c>
      <c r="D27" s="469">
        <v>7</v>
      </c>
      <c r="E27" s="470"/>
      <c r="F27" s="471"/>
      <c r="G27" s="472">
        <v>10445.1537530266</v>
      </c>
      <c r="H27" s="472">
        <f t="shared" si="0"/>
        <v>940.063837772394</v>
      </c>
      <c r="I27" s="472">
        <f t="shared" si="1"/>
        <v>940.063837772394</v>
      </c>
      <c r="J27" s="472">
        <f t="shared" si="2"/>
        <v>12325.2814285714</v>
      </c>
      <c r="K27" s="472">
        <f t="shared" si="3"/>
        <v>86276.9699999997</v>
      </c>
      <c r="L27" s="473"/>
      <c r="N27" s="489">
        <f>86276.97/7/1.18</f>
        <v>10445.1537530266</v>
      </c>
    </row>
    <row r="28" spans="1:14">
      <c r="A28" s="488">
        <v>10</v>
      </c>
      <c r="B28" s="468" t="s">
        <v>850</v>
      </c>
      <c r="C28" s="492" t="s">
        <v>336</v>
      </c>
      <c r="D28" s="469">
        <v>7</v>
      </c>
      <c r="E28" s="470"/>
      <c r="F28" s="471"/>
      <c r="G28" s="472">
        <v>65133.0084745763</v>
      </c>
      <c r="H28" s="472">
        <f t="shared" si="0"/>
        <v>5861.97076271187</v>
      </c>
      <c r="I28" s="472">
        <f t="shared" si="1"/>
        <v>5861.97076271187</v>
      </c>
      <c r="J28" s="472">
        <f t="shared" si="2"/>
        <v>76856.95</v>
      </c>
      <c r="K28" s="472">
        <f t="shared" si="3"/>
        <v>537998.65</v>
      </c>
      <c r="L28" s="473"/>
      <c r="N28" s="427">
        <f>537998.65/7/1.18</f>
        <v>65133.0084745763</v>
      </c>
    </row>
    <row r="29" ht="57" spans="1:14">
      <c r="A29" s="488">
        <v>11</v>
      </c>
      <c r="B29" s="468" t="s">
        <v>851</v>
      </c>
      <c r="C29" s="492" t="s">
        <v>336</v>
      </c>
      <c r="D29" s="469">
        <v>18</v>
      </c>
      <c r="E29" s="470"/>
      <c r="F29" s="471"/>
      <c r="G29" s="472">
        <v>4047.5</v>
      </c>
      <c r="H29" s="472">
        <f t="shared" si="0"/>
        <v>364.275</v>
      </c>
      <c r="I29" s="472">
        <f t="shared" si="1"/>
        <v>364.275</v>
      </c>
      <c r="J29" s="472">
        <f t="shared" si="2"/>
        <v>4776.05</v>
      </c>
      <c r="K29" s="472">
        <f t="shared" si="3"/>
        <v>85968.9</v>
      </c>
      <c r="L29" s="473"/>
    </row>
    <row r="30" spans="1:14">
      <c r="A30" s="488">
        <v>12</v>
      </c>
      <c r="B30" s="468" t="s">
        <v>852</v>
      </c>
      <c r="C30" s="492" t="s">
        <v>336</v>
      </c>
      <c r="D30" s="469">
        <v>54</v>
      </c>
      <c r="E30" s="470"/>
      <c r="F30" s="471"/>
      <c r="G30" s="472">
        <v>2219.6</v>
      </c>
      <c r="H30" s="472">
        <f t="shared" si="0"/>
        <v>199.764</v>
      </c>
      <c r="I30" s="472">
        <f t="shared" si="1"/>
        <v>199.764</v>
      </c>
      <c r="J30" s="472">
        <f t="shared" si="2"/>
        <v>2619.128</v>
      </c>
      <c r="K30" s="472">
        <f t="shared" si="3"/>
        <v>141432.912</v>
      </c>
      <c r="L30" s="473"/>
    </row>
    <row r="31" ht="28.5" spans="1:14">
      <c r="A31" s="488">
        <v>13</v>
      </c>
      <c r="B31" s="468" t="s">
        <v>853</v>
      </c>
      <c r="C31" s="492" t="s">
        <v>336</v>
      </c>
      <c r="D31" s="469">
        <v>2</v>
      </c>
      <c r="E31" s="470"/>
      <c r="F31" s="471"/>
      <c r="G31" s="472">
        <v>10934.77</v>
      </c>
      <c r="H31" s="472">
        <f t="shared" si="0"/>
        <v>984.1293</v>
      </c>
      <c r="I31" s="472">
        <f t="shared" si="1"/>
        <v>984.1293</v>
      </c>
      <c r="J31" s="472">
        <f t="shared" si="2"/>
        <v>12903.0286</v>
      </c>
      <c r="K31" s="472">
        <f t="shared" si="3"/>
        <v>25806.0572</v>
      </c>
      <c r="L31" s="473"/>
    </row>
    <row r="32" ht="57" spans="1:14">
      <c r="A32" s="488">
        <v>14</v>
      </c>
      <c r="B32" s="468" t="s">
        <v>854</v>
      </c>
      <c r="C32" s="492" t="s">
        <v>336</v>
      </c>
      <c r="D32" s="469">
        <v>2</v>
      </c>
      <c r="E32" s="470"/>
      <c r="F32" s="471"/>
      <c r="G32" s="472">
        <v>3525.24</v>
      </c>
      <c r="H32" s="472">
        <f t="shared" si="0"/>
        <v>317.2716</v>
      </c>
      <c r="I32" s="472">
        <f t="shared" si="1"/>
        <v>317.2716</v>
      </c>
      <c r="J32" s="472">
        <f t="shared" si="2"/>
        <v>4159.7832</v>
      </c>
      <c r="K32" s="472">
        <f t="shared" si="3"/>
        <v>8319.5664</v>
      </c>
      <c r="L32" s="473"/>
    </row>
    <row r="33" spans="1:12">
      <c r="A33" s="488">
        <v>15</v>
      </c>
      <c r="B33" s="468" t="s">
        <v>855</v>
      </c>
      <c r="C33" s="490"/>
      <c r="D33" s="475"/>
      <c r="E33" s="476"/>
      <c r="F33" s="477"/>
      <c r="G33" s="493"/>
      <c r="H33" s="494"/>
      <c r="I33" s="494"/>
      <c r="J33" s="494"/>
      <c r="K33" s="494"/>
      <c r="L33" s="473"/>
    </row>
    <row r="34" ht="28.5" spans="1:12">
      <c r="A34" s="488">
        <v>15.1</v>
      </c>
      <c r="B34" s="468" t="s">
        <v>856</v>
      </c>
      <c r="C34" s="488" t="s">
        <v>336</v>
      </c>
      <c r="D34" s="469">
        <v>6</v>
      </c>
      <c r="E34" s="470"/>
      <c r="F34" s="471"/>
      <c r="G34" s="472">
        <v>2023.75</v>
      </c>
      <c r="H34" s="472">
        <f t="shared" si="0"/>
        <v>182.1375</v>
      </c>
      <c r="I34" s="472">
        <f t="shared" si="1"/>
        <v>182.1375</v>
      </c>
      <c r="J34" s="472">
        <f t="shared" si="2"/>
        <v>2388.025</v>
      </c>
      <c r="K34" s="472">
        <f t="shared" si="3"/>
        <v>14328.15</v>
      </c>
      <c r="L34" s="473"/>
    </row>
    <row r="35" ht="28.5" spans="1:12">
      <c r="A35" s="488">
        <v>15.2</v>
      </c>
      <c r="B35" s="468" t="s">
        <v>857</v>
      </c>
      <c r="C35" s="488" t="s">
        <v>336</v>
      </c>
      <c r="D35" s="469">
        <v>21</v>
      </c>
      <c r="E35" s="470"/>
      <c r="F35" s="471"/>
      <c r="G35" s="472">
        <v>2023.75</v>
      </c>
      <c r="H35" s="472">
        <f t="shared" si="0"/>
        <v>182.1375</v>
      </c>
      <c r="I35" s="472">
        <f t="shared" si="1"/>
        <v>182.1375</v>
      </c>
      <c r="J35" s="472">
        <f t="shared" si="2"/>
        <v>2388.025</v>
      </c>
      <c r="K35" s="472">
        <f t="shared" si="3"/>
        <v>50148.525</v>
      </c>
      <c r="L35" s="473"/>
    </row>
    <row r="36" spans="1:12">
      <c r="A36" s="488">
        <v>16</v>
      </c>
      <c r="B36" s="495" t="s">
        <v>858</v>
      </c>
      <c r="C36" s="490"/>
      <c r="D36" s="475"/>
      <c r="E36" s="476"/>
      <c r="F36" s="477"/>
      <c r="G36" s="496"/>
      <c r="H36" s="479"/>
      <c r="I36" s="479"/>
      <c r="J36" s="479"/>
      <c r="K36" s="480"/>
      <c r="L36" s="473"/>
    </row>
    <row r="37" spans="1:12">
      <c r="A37" s="488">
        <v>16.1</v>
      </c>
      <c r="B37" s="468" t="s">
        <v>859</v>
      </c>
      <c r="C37" s="488" t="s">
        <v>336</v>
      </c>
      <c r="D37" s="469">
        <v>20</v>
      </c>
      <c r="E37" s="470"/>
      <c r="F37" s="471"/>
      <c r="G37" s="472">
        <v>5222.58</v>
      </c>
      <c r="H37" s="472">
        <f t="shared" si="0"/>
        <v>470.0322</v>
      </c>
      <c r="I37" s="472">
        <f t="shared" si="1"/>
        <v>470.0322</v>
      </c>
      <c r="J37" s="472">
        <f t="shared" si="2"/>
        <v>6162.6444</v>
      </c>
      <c r="K37" s="472">
        <f t="shared" si="3"/>
        <v>123252.888</v>
      </c>
      <c r="L37" s="473"/>
    </row>
    <row r="38" spans="1:12">
      <c r="A38" s="488">
        <v>16.2</v>
      </c>
      <c r="B38" s="468" t="s">
        <v>860</v>
      </c>
      <c r="C38" s="488" t="s">
        <v>336</v>
      </c>
      <c r="D38" s="469">
        <v>6</v>
      </c>
      <c r="E38" s="470"/>
      <c r="F38" s="471"/>
      <c r="G38" s="472">
        <v>8356.12</v>
      </c>
      <c r="H38" s="472">
        <f t="shared" si="0"/>
        <v>752.0508</v>
      </c>
      <c r="I38" s="472">
        <f t="shared" si="1"/>
        <v>752.0508</v>
      </c>
      <c r="J38" s="472">
        <f t="shared" si="2"/>
        <v>9860.2216</v>
      </c>
      <c r="K38" s="472">
        <f t="shared" si="3"/>
        <v>59161.3296</v>
      </c>
      <c r="L38" s="473"/>
    </row>
    <row r="39" spans="1:12">
      <c r="A39" s="488">
        <v>16.3</v>
      </c>
      <c r="B39" s="468" t="s">
        <v>861</v>
      </c>
      <c r="C39" s="488" t="s">
        <v>336</v>
      </c>
      <c r="D39" s="469">
        <v>4</v>
      </c>
      <c r="E39" s="470"/>
      <c r="F39" s="471"/>
      <c r="G39" s="472">
        <v>4308.63</v>
      </c>
      <c r="H39" s="472">
        <f t="shared" si="0"/>
        <v>387.7767</v>
      </c>
      <c r="I39" s="472">
        <f t="shared" si="1"/>
        <v>387.7767</v>
      </c>
      <c r="J39" s="472">
        <f t="shared" si="2"/>
        <v>5084.1834</v>
      </c>
      <c r="K39" s="472">
        <f t="shared" si="3"/>
        <v>20336.7336</v>
      </c>
      <c r="L39" s="473"/>
    </row>
    <row r="40" ht="42.75" spans="1:12">
      <c r="A40" s="488">
        <v>17</v>
      </c>
      <c r="B40" s="468" t="s">
        <v>862</v>
      </c>
      <c r="C40" s="488" t="s">
        <v>336</v>
      </c>
      <c r="D40" s="469">
        <v>24</v>
      </c>
      <c r="E40" s="470"/>
      <c r="F40" s="471"/>
      <c r="G40" s="472">
        <v>1011.87</v>
      </c>
      <c r="H40" s="472">
        <f t="shared" si="0"/>
        <v>91.0683</v>
      </c>
      <c r="I40" s="472">
        <f t="shared" si="1"/>
        <v>91.0683</v>
      </c>
      <c r="J40" s="472">
        <f t="shared" si="2"/>
        <v>1194.0066</v>
      </c>
      <c r="K40" s="472">
        <f t="shared" si="3"/>
        <v>28656.1584</v>
      </c>
      <c r="L40" s="473"/>
    </row>
    <row r="41" spans="1:12">
      <c r="A41" s="488">
        <v>18</v>
      </c>
      <c r="B41" s="468" t="s">
        <v>863</v>
      </c>
      <c r="C41" s="488" t="s">
        <v>336</v>
      </c>
      <c r="D41" s="469">
        <v>3</v>
      </c>
      <c r="E41" s="470"/>
      <c r="F41" s="471"/>
      <c r="G41" s="472">
        <v>1827.9</v>
      </c>
      <c r="H41" s="472">
        <f t="shared" si="0"/>
        <v>164.511</v>
      </c>
      <c r="I41" s="472">
        <f t="shared" si="1"/>
        <v>164.511</v>
      </c>
      <c r="J41" s="472">
        <f t="shared" si="2"/>
        <v>2156.922</v>
      </c>
      <c r="K41" s="472">
        <f t="shared" si="3"/>
        <v>6470.766</v>
      </c>
      <c r="L41" s="473"/>
    </row>
    <row r="42" ht="28.5" spans="1:12">
      <c r="A42" s="488">
        <v>19</v>
      </c>
      <c r="B42" s="468" t="s">
        <v>864</v>
      </c>
      <c r="C42" s="488" t="s">
        <v>336</v>
      </c>
      <c r="D42" s="469">
        <v>9</v>
      </c>
      <c r="E42" s="470"/>
      <c r="F42" s="471"/>
      <c r="G42" s="472">
        <v>18801.28</v>
      </c>
      <c r="H42" s="472">
        <f t="shared" si="0"/>
        <v>1692.1152</v>
      </c>
      <c r="I42" s="472">
        <f t="shared" si="1"/>
        <v>1692.1152</v>
      </c>
      <c r="J42" s="472">
        <f t="shared" si="2"/>
        <v>22185.5104</v>
      </c>
      <c r="K42" s="472">
        <f t="shared" si="3"/>
        <v>199669.5936</v>
      </c>
      <c r="L42" s="473"/>
    </row>
    <row r="43" spans="1:12">
      <c r="A43" s="497">
        <v>20</v>
      </c>
      <c r="B43" s="468" t="s">
        <v>865</v>
      </c>
      <c r="C43" s="497" t="s">
        <v>336</v>
      </c>
      <c r="D43" s="469">
        <v>30</v>
      </c>
      <c r="E43" s="470"/>
      <c r="F43" s="471"/>
      <c r="G43" s="472">
        <v>509.2</v>
      </c>
      <c r="H43" s="472">
        <f t="shared" si="0"/>
        <v>45.828</v>
      </c>
      <c r="I43" s="472">
        <f t="shared" si="1"/>
        <v>45.828</v>
      </c>
      <c r="J43" s="472">
        <f t="shared" si="2"/>
        <v>600.856</v>
      </c>
      <c r="K43" s="472">
        <f t="shared" si="3"/>
        <v>18025.68</v>
      </c>
      <c r="L43" s="473"/>
    </row>
    <row r="44" ht="85.5" spans="1:12">
      <c r="A44" s="181">
        <v>21</v>
      </c>
      <c r="B44" s="200" t="s">
        <v>866</v>
      </c>
      <c r="C44" s="498"/>
      <c r="D44" s="475"/>
      <c r="E44" s="476"/>
      <c r="F44" s="477"/>
      <c r="G44" s="499"/>
      <c r="H44" s="479"/>
      <c r="I44" s="479"/>
      <c r="J44" s="479"/>
      <c r="K44" s="480"/>
      <c r="L44" s="473"/>
    </row>
    <row r="45" ht="342" spans="1:12">
      <c r="A45" s="181">
        <v>21.1</v>
      </c>
      <c r="B45" s="468" t="s">
        <v>867</v>
      </c>
      <c r="C45" s="498"/>
      <c r="D45" s="475"/>
      <c r="E45" s="476"/>
      <c r="F45" s="477"/>
      <c r="G45" s="499"/>
      <c r="H45" s="479"/>
      <c r="I45" s="479"/>
      <c r="J45" s="479"/>
      <c r="K45" s="480"/>
      <c r="L45" s="473"/>
    </row>
    <row r="46" ht="28.5" spans="1:12">
      <c r="A46" s="467" t="s">
        <v>868</v>
      </c>
      <c r="B46" s="468" t="s">
        <v>869</v>
      </c>
      <c r="C46" s="467" t="s">
        <v>590</v>
      </c>
      <c r="D46" s="469">
        <v>1</v>
      </c>
      <c r="E46" s="470"/>
      <c r="F46" s="471"/>
      <c r="G46" s="472">
        <v>300000</v>
      </c>
      <c r="H46" s="472">
        <f t="shared" si="0"/>
        <v>27000</v>
      </c>
      <c r="I46" s="472">
        <f t="shared" si="1"/>
        <v>27000</v>
      </c>
      <c r="J46" s="472">
        <f t="shared" si="2"/>
        <v>354000</v>
      </c>
      <c r="K46" s="472">
        <f t="shared" si="3"/>
        <v>354000</v>
      </c>
      <c r="L46" s="473"/>
    </row>
    <row r="47" ht="28.5" spans="1:12">
      <c r="A47" s="488" t="s">
        <v>870</v>
      </c>
      <c r="B47" s="468" t="s">
        <v>871</v>
      </c>
      <c r="C47" s="488" t="s">
        <v>590</v>
      </c>
      <c r="D47" s="469">
        <v>1</v>
      </c>
      <c r="E47" s="470"/>
      <c r="F47" s="471"/>
      <c r="G47" s="472">
        <v>200000</v>
      </c>
      <c r="H47" s="472">
        <f t="shared" si="0"/>
        <v>18000</v>
      </c>
      <c r="I47" s="472">
        <f t="shared" si="1"/>
        <v>18000</v>
      </c>
      <c r="J47" s="472">
        <f t="shared" si="2"/>
        <v>236000</v>
      </c>
      <c r="K47" s="472">
        <f t="shared" si="3"/>
        <v>236000</v>
      </c>
      <c r="L47" s="473"/>
    </row>
    <row r="48" ht="28.5" spans="1:12">
      <c r="A48" s="488" t="s">
        <v>872</v>
      </c>
      <c r="B48" s="468" t="s">
        <v>873</v>
      </c>
      <c r="C48" s="488" t="s">
        <v>590</v>
      </c>
      <c r="D48" s="469">
        <v>1</v>
      </c>
      <c r="E48" s="470"/>
      <c r="F48" s="471"/>
      <c r="G48" s="472">
        <v>100000</v>
      </c>
      <c r="H48" s="472">
        <f t="shared" si="0"/>
        <v>9000</v>
      </c>
      <c r="I48" s="472">
        <f t="shared" si="1"/>
        <v>9000</v>
      </c>
      <c r="J48" s="472">
        <f t="shared" si="2"/>
        <v>118000</v>
      </c>
      <c r="K48" s="472">
        <f t="shared" si="3"/>
        <v>118000</v>
      </c>
      <c r="L48" s="473"/>
    </row>
    <row r="49" ht="28.5" spans="1:12">
      <c r="A49" s="488" t="s">
        <v>874</v>
      </c>
      <c r="B49" s="468" t="s">
        <v>875</v>
      </c>
      <c r="C49" s="488" t="s">
        <v>590</v>
      </c>
      <c r="D49" s="469">
        <v>1</v>
      </c>
      <c r="E49" s="470"/>
      <c r="F49" s="471"/>
      <c r="G49" s="472">
        <v>300000</v>
      </c>
      <c r="H49" s="472">
        <f t="shared" si="0"/>
        <v>27000</v>
      </c>
      <c r="I49" s="472">
        <f t="shared" si="1"/>
        <v>27000</v>
      </c>
      <c r="J49" s="472">
        <f t="shared" si="2"/>
        <v>354000</v>
      </c>
      <c r="K49" s="472">
        <f t="shared" si="3"/>
        <v>354000</v>
      </c>
      <c r="L49" s="473"/>
    </row>
    <row r="50" ht="28.5" spans="1:12">
      <c r="A50" s="488" t="s">
        <v>876</v>
      </c>
      <c r="B50" s="468" t="s">
        <v>877</v>
      </c>
      <c r="C50" s="488" t="s">
        <v>590</v>
      </c>
      <c r="D50" s="469">
        <v>1</v>
      </c>
      <c r="E50" s="470"/>
      <c r="F50" s="471"/>
      <c r="G50" s="472">
        <v>200000</v>
      </c>
      <c r="H50" s="472">
        <f t="shared" si="0"/>
        <v>18000</v>
      </c>
      <c r="I50" s="472">
        <f t="shared" si="1"/>
        <v>18000</v>
      </c>
      <c r="J50" s="472">
        <f t="shared" si="2"/>
        <v>236000</v>
      </c>
      <c r="K50" s="472">
        <f t="shared" si="3"/>
        <v>236000</v>
      </c>
      <c r="L50" s="473"/>
    </row>
    <row r="51" ht="28.5" spans="1:12">
      <c r="A51" s="488" t="s">
        <v>878</v>
      </c>
      <c r="B51" s="468" t="s">
        <v>879</v>
      </c>
      <c r="C51" s="488" t="s">
        <v>590</v>
      </c>
      <c r="D51" s="469">
        <v>1</v>
      </c>
      <c r="E51" s="470"/>
      <c r="F51" s="471"/>
      <c r="G51" s="472">
        <v>100000</v>
      </c>
      <c r="H51" s="472">
        <f t="shared" si="0"/>
        <v>9000</v>
      </c>
      <c r="I51" s="472">
        <f t="shared" si="1"/>
        <v>9000</v>
      </c>
      <c r="J51" s="472">
        <f t="shared" si="2"/>
        <v>118000</v>
      </c>
      <c r="K51" s="472">
        <f t="shared" si="3"/>
        <v>118000</v>
      </c>
      <c r="L51" s="473"/>
    </row>
    <row r="52" spans="1:12">
      <c r="A52" s="488">
        <v>21.2</v>
      </c>
      <c r="B52" s="468" t="s">
        <v>880</v>
      </c>
      <c r="C52" s="488" t="s">
        <v>289</v>
      </c>
      <c r="D52" s="469">
        <v>30000</v>
      </c>
      <c r="E52" s="470"/>
      <c r="F52" s="471"/>
      <c r="G52" s="472">
        <v>200</v>
      </c>
      <c r="H52" s="472">
        <f t="shared" si="0"/>
        <v>18</v>
      </c>
      <c r="I52" s="472">
        <f t="shared" si="1"/>
        <v>18</v>
      </c>
      <c r="J52" s="472">
        <f t="shared" si="2"/>
        <v>236</v>
      </c>
      <c r="K52" s="472">
        <f t="shared" si="3"/>
        <v>7080000</v>
      </c>
      <c r="L52" s="473"/>
    </row>
    <row r="53" ht="42.75" spans="1:12">
      <c r="A53" s="488">
        <v>21.3</v>
      </c>
      <c r="B53" s="468" t="s">
        <v>881</v>
      </c>
      <c r="C53" s="488" t="s">
        <v>590</v>
      </c>
      <c r="D53" s="469">
        <v>1</v>
      </c>
      <c r="E53" s="470"/>
      <c r="F53" s="471"/>
      <c r="G53" s="472">
        <v>350000</v>
      </c>
      <c r="H53" s="472">
        <f t="shared" si="0"/>
        <v>31500</v>
      </c>
      <c r="I53" s="472">
        <f t="shared" si="1"/>
        <v>31500</v>
      </c>
      <c r="J53" s="472">
        <f t="shared" si="2"/>
        <v>413000</v>
      </c>
      <c r="K53" s="472">
        <f t="shared" si="3"/>
        <v>413000</v>
      </c>
      <c r="L53" s="473"/>
    </row>
    <row r="54" spans="1:12">
      <c r="A54" s="488">
        <v>21.4</v>
      </c>
      <c r="B54" s="468" t="s">
        <v>882</v>
      </c>
      <c r="C54" s="492" t="s">
        <v>289</v>
      </c>
      <c r="D54" s="469">
        <v>200</v>
      </c>
      <c r="E54" s="470"/>
      <c r="F54" s="471"/>
      <c r="G54" s="472">
        <v>150</v>
      </c>
      <c r="H54" s="472">
        <f t="shared" si="0"/>
        <v>13.5</v>
      </c>
      <c r="I54" s="472">
        <f t="shared" si="1"/>
        <v>13.5</v>
      </c>
      <c r="J54" s="472">
        <f t="shared" si="2"/>
        <v>177</v>
      </c>
      <c r="K54" s="472">
        <f t="shared" si="3"/>
        <v>35400</v>
      </c>
      <c r="L54" s="473"/>
    </row>
    <row r="55" spans="1:12">
      <c r="A55" s="488">
        <v>21.5</v>
      </c>
      <c r="B55" s="468" t="s">
        <v>883</v>
      </c>
      <c r="C55" s="492" t="s">
        <v>590</v>
      </c>
      <c r="D55" s="469">
        <v>1</v>
      </c>
      <c r="E55" s="470"/>
      <c r="F55" s="471"/>
      <c r="G55" s="472">
        <v>400000</v>
      </c>
      <c r="H55" s="472">
        <f t="shared" si="0"/>
        <v>36000</v>
      </c>
      <c r="I55" s="472">
        <f t="shared" si="1"/>
        <v>36000</v>
      </c>
      <c r="J55" s="472">
        <f t="shared" si="2"/>
        <v>472000</v>
      </c>
      <c r="K55" s="472">
        <f t="shared" si="3"/>
        <v>472000</v>
      </c>
      <c r="L55" s="473"/>
    </row>
    <row r="56" spans="1:12">
      <c r="A56" s="488">
        <v>21.6</v>
      </c>
      <c r="B56" s="468" t="s">
        <v>884</v>
      </c>
      <c r="C56" s="492" t="s">
        <v>590</v>
      </c>
      <c r="D56" s="469">
        <v>1</v>
      </c>
      <c r="E56" s="470"/>
      <c r="F56" s="471"/>
      <c r="G56" s="472">
        <v>200000</v>
      </c>
      <c r="H56" s="472">
        <f t="shared" si="0"/>
        <v>18000</v>
      </c>
      <c r="I56" s="472">
        <f t="shared" si="1"/>
        <v>18000</v>
      </c>
      <c r="J56" s="472">
        <f t="shared" si="2"/>
        <v>236000</v>
      </c>
      <c r="K56" s="472">
        <f t="shared" si="3"/>
        <v>236000</v>
      </c>
      <c r="L56" s="473"/>
    </row>
    <row r="57" spans="1:12">
      <c r="A57" s="497">
        <v>21.7</v>
      </c>
      <c r="B57" s="468" t="s">
        <v>885</v>
      </c>
      <c r="C57" s="500" t="s">
        <v>590</v>
      </c>
      <c r="D57" s="469">
        <v>1</v>
      </c>
      <c r="E57" s="470"/>
      <c r="F57" s="471"/>
      <c r="G57" s="472">
        <v>100000</v>
      </c>
      <c r="H57" s="472">
        <f t="shared" si="0"/>
        <v>9000</v>
      </c>
      <c r="I57" s="472">
        <f t="shared" si="1"/>
        <v>9000</v>
      </c>
      <c r="J57" s="472">
        <f t="shared" si="2"/>
        <v>118000</v>
      </c>
      <c r="K57" s="472">
        <f t="shared" si="3"/>
        <v>118000</v>
      </c>
      <c r="L57" s="473"/>
    </row>
    <row r="58" ht="42.75" spans="1:12">
      <c r="A58" s="181">
        <v>22</v>
      </c>
      <c r="B58" s="501" t="s">
        <v>886</v>
      </c>
      <c r="C58" s="498"/>
      <c r="D58" s="475"/>
      <c r="E58" s="476"/>
      <c r="F58" s="477"/>
      <c r="G58" s="502"/>
      <c r="H58" s="479"/>
      <c r="I58" s="479"/>
      <c r="J58" s="479"/>
      <c r="K58" s="480"/>
      <c r="L58" s="473"/>
    </row>
    <row r="59" ht="42.75" spans="1:12">
      <c r="A59" s="181">
        <v>22.1</v>
      </c>
      <c r="B59" s="468" t="s">
        <v>887</v>
      </c>
      <c r="C59" s="181" t="s">
        <v>289</v>
      </c>
      <c r="D59" s="469">
        <v>28398</v>
      </c>
      <c r="E59" s="470"/>
      <c r="F59" s="471"/>
      <c r="G59" s="472">
        <v>85.77</v>
      </c>
      <c r="H59" s="472">
        <f t="shared" si="0"/>
        <v>7.7193</v>
      </c>
      <c r="I59" s="472">
        <f t="shared" si="1"/>
        <v>7.7193</v>
      </c>
      <c r="J59" s="472">
        <f t="shared" si="2"/>
        <v>101.2086</v>
      </c>
      <c r="K59" s="472">
        <f t="shared" si="3"/>
        <v>2874121.8228</v>
      </c>
      <c r="L59" s="473"/>
    </row>
    <row r="60" ht="42.75" spans="1:12">
      <c r="A60" s="181">
        <v>22.2</v>
      </c>
      <c r="B60" s="468" t="s">
        <v>888</v>
      </c>
      <c r="C60" s="181" t="s">
        <v>289</v>
      </c>
      <c r="D60" s="469">
        <v>16101.69</v>
      </c>
      <c r="E60" s="470"/>
      <c r="F60" s="471"/>
      <c r="G60" s="472">
        <v>67.39</v>
      </c>
      <c r="H60" s="472">
        <f t="shared" si="0"/>
        <v>6.0651</v>
      </c>
      <c r="I60" s="472">
        <f t="shared" si="1"/>
        <v>6.0651</v>
      </c>
      <c r="J60" s="472">
        <f t="shared" si="2"/>
        <v>79.5202</v>
      </c>
      <c r="K60" s="472">
        <f t="shared" si="3"/>
        <v>1280409.609138</v>
      </c>
      <c r="L60" s="473"/>
    </row>
    <row r="61" ht="57" spans="1:12">
      <c r="A61" s="181">
        <v>22.3</v>
      </c>
      <c r="B61" s="468" t="s">
        <v>889</v>
      </c>
      <c r="C61" s="181" t="s">
        <v>289</v>
      </c>
      <c r="D61" s="469">
        <v>12500</v>
      </c>
      <c r="E61" s="470"/>
      <c r="F61" s="471"/>
      <c r="G61" s="472">
        <v>67.39</v>
      </c>
      <c r="H61" s="472">
        <f t="shared" si="0"/>
        <v>6.0651</v>
      </c>
      <c r="I61" s="472">
        <f t="shared" si="1"/>
        <v>6.0651</v>
      </c>
      <c r="J61" s="472">
        <f t="shared" si="2"/>
        <v>79.5202</v>
      </c>
      <c r="K61" s="472">
        <f t="shared" si="3"/>
        <v>994002.5</v>
      </c>
      <c r="L61" s="473"/>
    </row>
    <row r="62" ht="28.5" spans="1:12">
      <c r="A62" s="181">
        <v>22.4</v>
      </c>
      <c r="B62" s="468" t="s">
        <v>890</v>
      </c>
      <c r="C62" s="181" t="s">
        <v>336</v>
      </c>
      <c r="D62" s="469">
        <v>350</v>
      </c>
      <c r="E62" s="470"/>
      <c r="F62" s="471"/>
      <c r="G62" s="472">
        <v>2327.91</v>
      </c>
      <c r="H62" s="472">
        <f t="shared" si="0"/>
        <v>209.5119</v>
      </c>
      <c r="I62" s="472">
        <f t="shared" si="1"/>
        <v>209.5119</v>
      </c>
      <c r="J62" s="472">
        <f t="shared" si="2"/>
        <v>2746.9338</v>
      </c>
      <c r="K62" s="472">
        <f t="shared" si="3"/>
        <v>961426.83</v>
      </c>
      <c r="L62" s="473"/>
    </row>
    <row r="63" ht="28.5" spans="1:12">
      <c r="A63" s="181">
        <v>22.5</v>
      </c>
      <c r="B63" s="468" t="s">
        <v>891</v>
      </c>
      <c r="C63" s="181" t="s">
        <v>336</v>
      </c>
      <c r="D63" s="469">
        <v>500</v>
      </c>
      <c r="E63" s="470"/>
      <c r="F63" s="471"/>
      <c r="G63" s="472">
        <v>2327.91</v>
      </c>
      <c r="H63" s="472">
        <f t="shared" si="0"/>
        <v>209.5119</v>
      </c>
      <c r="I63" s="472">
        <f t="shared" si="1"/>
        <v>209.5119</v>
      </c>
      <c r="J63" s="472">
        <f t="shared" si="2"/>
        <v>2746.9338</v>
      </c>
      <c r="K63" s="472">
        <f t="shared" si="3"/>
        <v>1373466.9</v>
      </c>
      <c r="L63" s="473"/>
    </row>
    <row r="64" ht="42.75" spans="1:12">
      <c r="A64" s="181">
        <v>22.6</v>
      </c>
      <c r="B64" s="468" t="s">
        <v>892</v>
      </c>
      <c r="C64" s="181" t="s">
        <v>590</v>
      </c>
      <c r="D64" s="469">
        <v>1</v>
      </c>
      <c r="E64" s="470"/>
      <c r="F64" s="471"/>
      <c r="G64" s="472">
        <v>50000</v>
      </c>
      <c r="H64" s="472">
        <f t="shared" si="0"/>
        <v>4500</v>
      </c>
      <c r="I64" s="472">
        <f t="shared" si="1"/>
        <v>4500</v>
      </c>
      <c r="J64" s="472">
        <f t="shared" si="2"/>
        <v>59000</v>
      </c>
      <c r="K64" s="472">
        <f t="shared" si="3"/>
        <v>59000</v>
      </c>
      <c r="L64" s="473"/>
    </row>
    <row r="65" ht="42.75" spans="1:12">
      <c r="A65" s="181">
        <v>22.7</v>
      </c>
      <c r="B65" s="468" t="s">
        <v>893</v>
      </c>
      <c r="C65" s="181" t="s">
        <v>775</v>
      </c>
      <c r="D65" s="469">
        <v>1</v>
      </c>
      <c r="E65" s="470"/>
      <c r="F65" s="471"/>
      <c r="G65" s="472">
        <v>100000</v>
      </c>
      <c r="H65" s="472">
        <f t="shared" si="0"/>
        <v>9000</v>
      </c>
      <c r="I65" s="472">
        <f t="shared" si="1"/>
        <v>9000</v>
      </c>
      <c r="J65" s="472">
        <f t="shared" si="2"/>
        <v>118000</v>
      </c>
      <c r="K65" s="472">
        <f t="shared" si="3"/>
        <v>118000</v>
      </c>
      <c r="L65" s="473"/>
    </row>
    <row r="66" ht="42.75" spans="1:12">
      <c r="A66" s="181">
        <v>23</v>
      </c>
      <c r="B66" s="468" t="s">
        <v>894</v>
      </c>
      <c r="C66" s="181" t="s">
        <v>590</v>
      </c>
      <c r="D66" s="469">
        <v>1</v>
      </c>
      <c r="E66" s="470"/>
      <c r="F66" s="471"/>
      <c r="G66" s="472">
        <v>200000</v>
      </c>
      <c r="H66" s="472">
        <f t="shared" si="0"/>
        <v>18000</v>
      </c>
      <c r="I66" s="472">
        <f t="shared" si="1"/>
        <v>18000</v>
      </c>
      <c r="J66" s="472">
        <f t="shared" si="2"/>
        <v>236000</v>
      </c>
      <c r="K66" s="472">
        <f t="shared" si="3"/>
        <v>236000</v>
      </c>
      <c r="L66" s="473"/>
    </row>
    <row r="67" ht="28.5" spans="1:12">
      <c r="A67" s="181">
        <v>24</v>
      </c>
      <c r="B67" s="501" t="s">
        <v>895</v>
      </c>
      <c r="C67" s="503"/>
      <c r="D67" s="475"/>
      <c r="E67" s="476"/>
      <c r="F67" s="477"/>
      <c r="G67" s="504"/>
      <c r="H67" s="479"/>
      <c r="I67" s="479"/>
      <c r="J67" s="479"/>
      <c r="K67" s="480"/>
      <c r="L67" s="473"/>
    </row>
    <row r="68" ht="28.5" spans="1:12">
      <c r="A68" s="181">
        <v>24.1</v>
      </c>
      <c r="B68" s="501" t="s">
        <v>896</v>
      </c>
      <c r="C68" s="503"/>
      <c r="D68" s="475"/>
      <c r="E68" s="476"/>
      <c r="F68" s="477"/>
      <c r="G68" s="504"/>
      <c r="H68" s="479"/>
      <c r="I68" s="479"/>
      <c r="J68" s="479"/>
      <c r="K68" s="480"/>
      <c r="L68" s="473"/>
    </row>
    <row r="69" spans="1:12">
      <c r="A69" s="181" t="s">
        <v>897</v>
      </c>
      <c r="B69" s="468" t="s">
        <v>898</v>
      </c>
      <c r="C69" s="181" t="s">
        <v>590</v>
      </c>
      <c r="D69" s="469">
        <v>1</v>
      </c>
      <c r="E69" s="470"/>
      <c r="F69" s="471"/>
      <c r="G69" s="504"/>
      <c r="H69" s="479"/>
      <c r="I69" s="479"/>
      <c r="J69" s="479"/>
      <c r="K69" s="480"/>
      <c r="L69" s="473"/>
    </row>
    <row r="70" spans="1:12">
      <c r="A70" s="181" t="s">
        <v>899</v>
      </c>
      <c r="B70" s="468" t="s">
        <v>900</v>
      </c>
      <c r="C70" s="181" t="s">
        <v>590</v>
      </c>
      <c r="D70" s="469">
        <v>1</v>
      </c>
      <c r="E70" s="470"/>
      <c r="F70" s="471"/>
      <c r="G70" s="504"/>
      <c r="H70" s="479"/>
      <c r="I70" s="479"/>
      <c r="J70" s="479"/>
      <c r="K70" s="480"/>
      <c r="L70" s="473"/>
    </row>
    <row r="71" spans="1:12">
      <c r="A71" s="181" t="s">
        <v>901</v>
      </c>
      <c r="B71" s="468" t="s">
        <v>902</v>
      </c>
      <c r="C71" s="181" t="s">
        <v>590</v>
      </c>
      <c r="D71" s="469">
        <v>1</v>
      </c>
      <c r="E71" s="470"/>
      <c r="F71" s="471"/>
      <c r="G71" s="505"/>
      <c r="H71" s="479"/>
      <c r="I71" s="479"/>
      <c r="J71" s="479"/>
      <c r="K71" s="480"/>
      <c r="L71" s="473"/>
    </row>
    <row r="72" spans="1:12">
      <c r="A72" s="181">
        <v>24.2</v>
      </c>
      <c r="B72" s="468" t="s">
        <v>903</v>
      </c>
      <c r="C72" s="181" t="s">
        <v>204</v>
      </c>
      <c r="D72" s="506">
        <v>1082</v>
      </c>
      <c r="E72" s="507"/>
      <c r="F72" s="508"/>
      <c r="G72" s="472">
        <v>4533.3</v>
      </c>
      <c r="H72" s="472">
        <f t="shared" si="0"/>
        <v>407.997</v>
      </c>
      <c r="I72" s="472">
        <f t="shared" si="1"/>
        <v>407.997</v>
      </c>
      <c r="J72" s="472">
        <f t="shared" si="2"/>
        <v>5349.294</v>
      </c>
      <c r="K72" s="472">
        <f t="shared" si="3"/>
        <v>5787936.108</v>
      </c>
      <c r="L72" s="473"/>
    </row>
    <row r="73" ht="28.5" spans="1:12">
      <c r="A73" s="181">
        <v>24.3</v>
      </c>
      <c r="B73" s="468" t="s">
        <v>904</v>
      </c>
      <c r="C73" s="181" t="s">
        <v>204</v>
      </c>
      <c r="D73" s="506">
        <v>54</v>
      </c>
      <c r="E73" s="507"/>
      <c r="F73" s="508"/>
      <c r="G73" s="472">
        <v>4533.3</v>
      </c>
      <c r="H73" s="472">
        <f t="shared" si="0"/>
        <v>407.997</v>
      </c>
      <c r="I73" s="472">
        <f t="shared" si="1"/>
        <v>407.997</v>
      </c>
      <c r="J73" s="472">
        <f t="shared" si="2"/>
        <v>5349.294</v>
      </c>
      <c r="K73" s="472">
        <f t="shared" si="3"/>
        <v>288861.876</v>
      </c>
      <c r="L73" s="473"/>
    </row>
    <row r="74" ht="42.75" spans="1:12">
      <c r="A74" s="181">
        <v>24.4</v>
      </c>
      <c r="B74" s="501" t="s">
        <v>905</v>
      </c>
      <c r="C74" s="509"/>
      <c r="D74" s="475"/>
      <c r="E74" s="476"/>
      <c r="F74" s="477"/>
      <c r="G74" s="499"/>
      <c r="H74" s="479"/>
      <c r="I74" s="479"/>
      <c r="J74" s="479"/>
      <c r="K74" s="480"/>
      <c r="L74" s="473"/>
    </row>
    <row r="75" spans="1:12">
      <c r="A75" s="181" t="s">
        <v>906</v>
      </c>
      <c r="B75" s="468" t="s">
        <v>907</v>
      </c>
      <c r="C75" s="181" t="s">
        <v>590</v>
      </c>
      <c r="D75" s="469">
        <v>1</v>
      </c>
      <c r="E75" s="470"/>
      <c r="F75" s="471"/>
      <c r="G75" s="510"/>
      <c r="H75" s="479"/>
      <c r="I75" s="479"/>
      <c r="J75" s="479"/>
      <c r="K75" s="480"/>
      <c r="L75" s="473"/>
    </row>
    <row r="76" spans="1:12">
      <c r="A76" s="181" t="s">
        <v>908</v>
      </c>
      <c r="B76" s="468" t="s">
        <v>909</v>
      </c>
      <c r="C76" s="181" t="s">
        <v>590</v>
      </c>
      <c r="D76" s="469">
        <v>1</v>
      </c>
      <c r="E76" s="470"/>
      <c r="F76" s="471"/>
      <c r="G76" s="510"/>
      <c r="H76" s="479"/>
      <c r="I76" s="479"/>
      <c r="J76" s="479"/>
      <c r="K76" s="480"/>
      <c r="L76" s="473"/>
    </row>
    <row r="77" spans="1:12">
      <c r="A77" s="181" t="s">
        <v>910</v>
      </c>
      <c r="B77" s="468" t="s">
        <v>911</v>
      </c>
      <c r="C77" s="181" t="s">
        <v>590</v>
      </c>
      <c r="D77" s="469">
        <v>1</v>
      </c>
      <c r="E77" s="470"/>
      <c r="F77" s="471"/>
      <c r="G77" s="511"/>
      <c r="H77" s="479"/>
      <c r="I77" s="479"/>
      <c r="J77" s="479"/>
      <c r="K77" s="480"/>
      <c r="L77" s="473"/>
    </row>
    <row r="78" spans="1:12">
      <c r="A78" s="181">
        <v>24.5</v>
      </c>
      <c r="B78" s="468" t="s">
        <v>912</v>
      </c>
      <c r="C78" s="181" t="s">
        <v>204</v>
      </c>
      <c r="D78" s="506">
        <v>180</v>
      </c>
      <c r="E78" s="507"/>
      <c r="F78" s="508"/>
      <c r="G78" s="472">
        <v>4533.3</v>
      </c>
      <c r="H78" s="472">
        <f t="shared" ref="H78:H137" si="4">G78*9%</f>
        <v>407.997</v>
      </c>
      <c r="I78" s="472">
        <f t="shared" ref="I78:I137" si="5">G78*9%</f>
        <v>407.997</v>
      </c>
      <c r="J78" s="472">
        <f t="shared" ref="J78:J137" si="6">G78+H78+I78</f>
        <v>5349.294</v>
      </c>
      <c r="K78" s="472">
        <f t="shared" ref="K78:K137" si="7">J78*D78</f>
        <v>962872.92</v>
      </c>
      <c r="L78" s="473"/>
    </row>
    <row r="79" spans="1:12">
      <c r="A79" s="181">
        <v>24.6</v>
      </c>
      <c r="B79" s="468" t="s">
        <v>913</v>
      </c>
      <c r="C79" s="181" t="s">
        <v>204</v>
      </c>
      <c r="D79" s="506">
        <v>9</v>
      </c>
      <c r="E79" s="507"/>
      <c r="F79" s="508"/>
      <c r="G79" s="472">
        <v>4533.3</v>
      </c>
      <c r="H79" s="472">
        <f t="shared" si="4"/>
        <v>407.997</v>
      </c>
      <c r="I79" s="472">
        <f t="shared" si="5"/>
        <v>407.997</v>
      </c>
      <c r="J79" s="472">
        <f t="shared" si="6"/>
        <v>5349.294</v>
      </c>
      <c r="K79" s="472">
        <f t="shared" si="7"/>
        <v>48143.646</v>
      </c>
      <c r="L79" s="473"/>
    </row>
    <row r="80" spans="1:12">
      <c r="A80" s="181">
        <v>25</v>
      </c>
      <c r="B80" s="501" t="s">
        <v>914</v>
      </c>
      <c r="C80" s="509"/>
      <c r="D80" s="475"/>
      <c r="E80" s="476"/>
      <c r="F80" s="477"/>
      <c r="G80" s="499"/>
      <c r="H80" s="479"/>
      <c r="I80" s="479"/>
      <c r="J80" s="479"/>
      <c r="K80" s="480"/>
      <c r="L80" s="473"/>
    </row>
    <row r="81" ht="28.5" spans="1:12">
      <c r="A81" s="181">
        <v>25.1</v>
      </c>
      <c r="B81" s="501" t="s">
        <v>915</v>
      </c>
      <c r="C81" s="509"/>
      <c r="D81" s="475"/>
      <c r="E81" s="476"/>
      <c r="F81" s="477"/>
      <c r="G81" s="499"/>
      <c r="H81" s="479"/>
      <c r="I81" s="479"/>
      <c r="J81" s="479"/>
      <c r="K81" s="480"/>
      <c r="L81" s="473"/>
    </row>
    <row r="82" spans="1:12">
      <c r="A82" s="181" t="s">
        <v>916</v>
      </c>
      <c r="B82" s="512" t="s">
        <v>917</v>
      </c>
      <c r="C82" s="181" t="s">
        <v>289</v>
      </c>
      <c r="D82" s="469">
        <v>3200</v>
      </c>
      <c r="E82" s="470"/>
      <c r="F82" s="471"/>
      <c r="G82" s="472">
        <v>1776.57</v>
      </c>
      <c r="H82" s="472">
        <f t="shared" si="4"/>
        <v>159.8913</v>
      </c>
      <c r="I82" s="472">
        <f t="shared" si="5"/>
        <v>159.8913</v>
      </c>
      <c r="J82" s="472">
        <f t="shared" si="6"/>
        <v>2096.3526</v>
      </c>
      <c r="K82" s="472">
        <f t="shared" si="7"/>
        <v>6708328.32</v>
      </c>
      <c r="L82" s="473"/>
    </row>
    <row r="83" spans="1:12">
      <c r="A83" s="181" t="s">
        <v>918</v>
      </c>
      <c r="B83" s="512" t="s">
        <v>919</v>
      </c>
      <c r="C83" s="181" t="s">
        <v>289</v>
      </c>
      <c r="D83" s="469">
        <v>900</v>
      </c>
      <c r="E83" s="470"/>
      <c r="F83" s="471"/>
      <c r="G83" s="472">
        <v>1347.74</v>
      </c>
      <c r="H83" s="472">
        <f t="shared" si="4"/>
        <v>121.2966</v>
      </c>
      <c r="I83" s="472">
        <f t="shared" si="5"/>
        <v>121.2966</v>
      </c>
      <c r="J83" s="472">
        <f t="shared" si="6"/>
        <v>1590.3332</v>
      </c>
      <c r="K83" s="472">
        <f t="shared" si="7"/>
        <v>1431299.88</v>
      </c>
      <c r="L83" s="473"/>
    </row>
    <row r="84" spans="1:12">
      <c r="A84" s="181" t="s">
        <v>920</v>
      </c>
      <c r="B84" s="512" t="s">
        <v>921</v>
      </c>
      <c r="C84" s="181" t="s">
        <v>289</v>
      </c>
      <c r="D84" s="469">
        <v>500</v>
      </c>
      <c r="E84" s="470"/>
      <c r="F84" s="471"/>
      <c r="G84" s="472">
        <v>796.4</v>
      </c>
      <c r="H84" s="472">
        <f t="shared" si="4"/>
        <v>71.676</v>
      </c>
      <c r="I84" s="472">
        <f t="shared" si="5"/>
        <v>71.676</v>
      </c>
      <c r="J84" s="472">
        <f t="shared" si="6"/>
        <v>939.752</v>
      </c>
      <c r="K84" s="472">
        <f t="shared" si="7"/>
        <v>469876</v>
      </c>
      <c r="L84" s="473"/>
    </row>
    <row r="85" spans="1:12">
      <c r="A85" s="181" t="s">
        <v>922</v>
      </c>
      <c r="B85" s="512" t="s">
        <v>923</v>
      </c>
      <c r="C85" s="181" t="s">
        <v>289</v>
      </c>
      <c r="D85" s="469">
        <v>10500</v>
      </c>
      <c r="E85" s="470"/>
      <c r="F85" s="471"/>
      <c r="G85" s="472">
        <v>471.7</v>
      </c>
      <c r="H85" s="472">
        <f t="shared" si="4"/>
        <v>42.453</v>
      </c>
      <c r="I85" s="472">
        <f t="shared" si="5"/>
        <v>42.453</v>
      </c>
      <c r="J85" s="472">
        <f t="shared" si="6"/>
        <v>556.606</v>
      </c>
      <c r="K85" s="472">
        <f t="shared" si="7"/>
        <v>5844363</v>
      </c>
      <c r="L85" s="473"/>
    </row>
    <row r="86" spans="1:12">
      <c r="A86" s="181" t="s">
        <v>924</v>
      </c>
      <c r="B86" s="512" t="s">
        <v>925</v>
      </c>
      <c r="C86" s="181" t="s">
        <v>289</v>
      </c>
      <c r="D86" s="469">
        <v>675</v>
      </c>
      <c r="E86" s="470"/>
      <c r="F86" s="471"/>
      <c r="G86" s="472">
        <v>404.32</v>
      </c>
      <c r="H86" s="472">
        <f t="shared" si="4"/>
        <v>36.3888</v>
      </c>
      <c r="I86" s="472">
        <f t="shared" si="5"/>
        <v>36.3888</v>
      </c>
      <c r="J86" s="472">
        <f t="shared" si="6"/>
        <v>477.0976</v>
      </c>
      <c r="K86" s="472">
        <f t="shared" si="7"/>
        <v>322040.88</v>
      </c>
      <c r="L86" s="473"/>
    </row>
    <row r="87" spans="1:12">
      <c r="A87" s="181" t="s">
        <v>926</v>
      </c>
      <c r="B87" s="512" t="s">
        <v>927</v>
      </c>
      <c r="C87" s="181" t="s">
        <v>289</v>
      </c>
      <c r="D87" s="469">
        <v>5050</v>
      </c>
      <c r="E87" s="470"/>
      <c r="F87" s="471"/>
      <c r="G87" s="472">
        <v>214.41</v>
      </c>
      <c r="H87" s="472">
        <f t="shared" si="4"/>
        <v>19.2969</v>
      </c>
      <c r="I87" s="472">
        <f t="shared" si="5"/>
        <v>19.2969</v>
      </c>
      <c r="J87" s="472">
        <f t="shared" si="6"/>
        <v>253.0038</v>
      </c>
      <c r="K87" s="472">
        <f t="shared" si="7"/>
        <v>1277669.19</v>
      </c>
      <c r="L87" s="473"/>
    </row>
    <row r="88" spans="1:12">
      <c r="A88" s="181" t="s">
        <v>928</v>
      </c>
      <c r="B88" s="512" t="s">
        <v>929</v>
      </c>
      <c r="C88" s="181" t="s">
        <v>289</v>
      </c>
      <c r="D88" s="469">
        <v>7000</v>
      </c>
      <c r="E88" s="470"/>
      <c r="F88" s="471"/>
      <c r="G88" s="472">
        <v>122.52</v>
      </c>
      <c r="H88" s="472">
        <f t="shared" si="4"/>
        <v>11.0268</v>
      </c>
      <c r="I88" s="472">
        <f t="shared" si="5"/>
        <v>11.0268</v>
      </c>
      <c r="J88" s="472">
        <f t="shared" si="6"/>
        <v>144.5736</v>
      </c>
      <c r="K88" s="472">
        <f t="shared" si="7"/>
        <v>1012015.2</v>
      </c>
      <c r="L88" s="473"/>
    </row>
    <row r="89" spans="1:12">
      <c r="A89" s="181" t="s">
        <v>930</v>
      </c>
      <c r="B89" s="512" t="s">
        <v>931</v>
      </c>
      <c r="C89" s="181" t="s">
        <v>289</v>
      </c>
      <c r="D89" s="469">
        <v>12500</v>
      </c>
      <c r="E89" s="470"/>
      <c r="F89" s="471"/>
      <c r="G89" s="472">
        <v>122.52</v>
      </c>
      <c r="H89" s="472">
        <f t="shared" si="4"/>
        <v>11.0268</v>
      </c>
      <c r="I89" s="472">
        <f t="shared" si="5"/>
        <v>11.0268</v>
      </c>
      <c r="J89" s="472">
        <f t="shared" si="6"/>
        <v>144.5736</v>
      </c>
      <c r="K89" s="472">
        <f t="shared" si="7"/>
        <v>1807170</v>
      </c>
      <c r="L89" s="473"/>
    </row>
    <row r="90" ht="28.5" spans="1:12">
      <c r="A90" s="181">
        <v>25.2</v>
      </c>
      <c r="B90" s="501" t="s">
        <v>932</v>
      </c>
      <c r="C90" s="509"/>
      <c r="D90" s="475"/>
      <c r="E90" s="476"/>
      <c r="F90" s="477"/>
      <c r="G90" s="504"/>
      <c r="H90" s="479"/>
      <c r="I90" s="479"/>
      <c r="J90" s="479"/>
      <c r="K90" s="480"/>
      <c r="L90" s="473"/>
    </row>
    <row r="91" spans="1:12">
      <c r="A91" s="181" t="s">
        <v>933</v>
      </c>
      <c r="B91" s="512" t="s">
        <v>934</v>
      </c>
      <c r="C91" s="181" t="s">
        <v>289</v>
      </c>
      <c r="D91" s="469">
        <v>16000</v>
      </c>
      <c r="E91" s="470"/>
      <c r="F91" s="471"/>
      <c r="G91" s="472">
        <v>42.88</v>
      </c>
      <c r="H91" s="472">
        <f t="shared" si="4"/>
        <v>3.8592</v>
      </c>
      <c r="I91" s="472">
        <f t="shared" si="5"/>
        <v>3.8592</v>
      </c>
      <c r="J91" s="472">
        <f t="shared" si="6"/>
        <v>50.5984</v>
      </c>
      <c r="K91" s="472">
        <f t="shared" si="7"/>
        <v>809574.4</v>
      </c>
      <c r="L91" s="473"/>
    </row>
    <row r="92" spans="1:12">
      <c r="A92" s="181" t="s">
        <v>935</v>
      </c>
      <c r="B92" s="512" t="s">
        <v>936</v>
      </c>
      <c r="C92" s="181" t="s">
        <v>289</v>
      </c>
      <c r="D92" s="469">
        <v>20000</v>
      </c>
      <c r="E92" s="470"/>
      <c r="F92" s="471"/>
      <c r="G92" s="472">
        <v>42.88</v>
      </c>
      <c r="H92" s="472">
        <f t="shared" si="4"/>
        <v>3.8592</v>
      </c>
      <c r="I92" s="472">
        <f t="shared" si="5"/>
        <v>3.8592</v>
      </c>
      <c r="J92" s="472">
        <f t="shared" si="6"/>
        <v>50.5984</v>
      </c>
      <c r="K92" s="472">
        <f t="shared" si="7"/>
        <v>1011968</v>
      </c>
      <c r="L92" s="473"/>
    </row>
    <row r="93" spans="1:12">
      <c r="A93" s="181" t="s">
        <v>937</v>
      </c>
      <c r="B93" s="512" t="s">
        <v>938</v>
      </c>
      <c r="C93" s="181" t="s">
        <v>289</v>
      </c>
      <c r="D93" s="469">
        <v>1200</v>
      </c>
      <c r="E93" s="470"/>
      <c r="F93" s="471"/>
      <c r="G93" s="472">
        <v>42.88</v>
      </c>
      <c r="H93" s="472">
        <f t="shared" si="4"/>
        <v>3.8592</v>
      </c>
      <c r="I93" s="472">
        <f t="shared" si="5"/>
        <v>3.8592</v>
      </c>
      <c r="J93" s="472">
        <f t="shared" si="6"/>
        <v>50.5984</v>
      </c>
      <c r="K93" s="472">
        <f t="shared" si="7"/>
        <v>60718.08</v>
      </c>
      <c r="L93" s="473"/>
    </row>
    <row r="94" spans="1:12">
      <c r="A94" s="181" t="s">
        <v>939</v>
      </c>
      <c r="B94" s="512" t="s">
        <v>940</v>
      </c>
      <c r="C94" s="181" t="s">
        <v>289</v>
      </c>
      <c r="D94" s="469">
        <v>6000</v>
      </c>
      <c r="E94" s="470"/>
      <c r="F94" s="471"/>
      <c r="G94" s="472">
        <v>49</v>
      </c>
      <c r="H94" s="472">
        <f t="shared" si="4"/>
        <v>4.41</v>
      </c>
      <c r="I94" s="472">
        <f t="shared" si="5"/>
        <v>4.41</v>
      </c>
      <c r="J94" s="472">
        <f t="shared" si="6"/>
        <v>57.82</v>
      </c>
      <c r="K94" s="472">
        <f t="shared" si="7"/>
        <v>346920</v>
      </c>
      <c r="L94" s="473"/>
    </row>
    <row r="95" spans="1:12">
      <c r="A95" s="181" t="s">
        <v>941</v>
      </c>
      <c r="B95" s="512" t="s">
        <v>942</v>
      </c>
      <c r="C95" s="181" t="s">
        <v>289</v>
      </c>
      <c r="D95" s="469">
        <v>550</v>
      </c>
      <c r="E95" s="470"/>
      <c r="F95" s="471"/>
      <c r="G95" s="472">
        <v>49</v>
      </c>
      <c r="H95" s="472">
        <f t="shared" si="4"/>
        <v>4.41</v>
      </c>
      <c r="I95" s="472">
        <f t="shared" si="5"/>
        <v>4.41</v>
      </c>
      <c r="J95" s="472">
        <f t="shared" si="6"/>
        <v>57.82</v>
      </c>
      <c r="K95" s="472">
        <f t="shared" si="7"/>
        <v>31801</v>
      </c>
      <c r="L95" s="473"/>
    </row>
    <row r="96" spans="1:12">
      <c r="A96" s="181" t="s">
        <v>943</v>
      </c>
      <c r="B96" s="512" t="s">
        <v>944</v>
      </c>
      <c r="C96" s="181" t="s">
        <v>289</v>
      </c>
      <c r="D96" s="469">
        <v>7500</v>
      </c>
      <c r="E96" s="470"/>
      <c r="F96" s="471"/>
      <c r="G96" s="472">
        <v>49</v>
      </c>
      <c r="H96" s="472">
        <f t="shared" si="4"/>
        <v>4.41</v>
      </c>
      <c r="I96" s="472">
        <f t="shared" si="5"/>
        <v>4.41</v>
      </c>
      <c r="J96" s="472">
        <f t="shared" si="6"/>
        <v>57.82</v>
      </c>
      <c r="K96" s="472">
        <f t="shared" si="7"/>
        <v>433650</v>
      </c>
      <c r="L96" s="473"/>
    </row>
    <row r="97" spans="1:12">
      <c r="A97" s="181" t="s">
        <v>945</v>
      </c>
      <c r="B97" s="512" t="s">
        <v>946</v>
      </c>
      <c r="C97" s="181" t="s">
        <v>289</v>
      </c>
      <c r="D97" s="469">
        <v>13200</v>
      </c>
      <c r="E97" s="470"/>
      <c r="F97" s="471"/>
      <c r="G97" s="472">
        <v>61.27</v>
      </c>
      <c r="H97" s="472">
        <f t="shared" si="4"/>
        <v>5.5143</v>
      </c>
      <c r="I97" s="472">
        <f t="shared" si="5"/>
        <v>5.5143</v>
      </c>
      <c r="J97" s="472">
        <f t="shared" si="6"/>
        <v>72.2986</v>
      </c>
      <c r="K97" s="472">
        <f t="shared" si="7"/>
        <v>954341.52</v>
      </c>
      <c r="L97" s="473"/>
    </row>
    <row r="98" ht="42.75" spans="1:12">
      <c r="A98" s="181">
        <v>25.3</v>
      </c>
      <c r="B98" s="468" t="s">
        <v>947</v>
      </c>
      <c r="C98" s="509"/>
      <c r="D98" s="475"/>
      <c r="E98" s="476"/>
      <c r="F98" s="477"/>
      <c r="G98" s="499"/>
      <c r="H98" s="479"/>
      <c r="I98" s="479"/>
      <c r="J98" s="479"/>
      <c r="K98" s="480"/>
      <c r="L98" s="473"/>
    </row>
    <row r="99" spans="1:12">
      <c r="A99" s="181" t="s">
        <v>948</v>
      </c>
      <c r="B99" s="468" t="s">
        <v>949</v>
      </c>
      <c r="C99" s="181" t="s">
        <v>289</v>
      </c>
      <c r="D99" s="469">
        <v>300</v>
      </c>
      <c r="E99" s="470"/>
      <c r="F99" s="471"/>
      <c r="G99" s="472">
        <v>66</v>
      </c>
      <c r="H99" s="472">
        <f t="shared" si="4"/>
        <v>5.94</v>
      </c>
      <c r="I99" s="472">
        <f t="shared" si="5"/>
        <v>5.94</v>
      </c>
      <c r="J99" s="472">
        <f t="shared" si="6"/>
        <v>77.88</v>
      </c>
      <c r="K99" s="472">
        <f t="shared" si="7"/>
        <v>23364</v>
      </c>
      <c r="L99" s="473"/>
    </row>
    <row r="100" ht="42.75" spans="1:12">
      <c r="A100" s="181">
        <v>25.4</v>
      </c>
      <c r="B100" s="468" t="s">
        <v>950</v>
      </c>
      <c r="C100" s="509"/>
      <c r="D100" s="475"/>
      <c r="E100" s="476"/>
      <c r="F100" s="477"/>
      <c r="G100" s="499"/>
      <c r="H100" s="479"/>
      <c r="I100" s="479"/>
      <c r="J100" s="479"/>
      <c r="K100" s="480"/>
      <c r="L100" s="473"/>
    </row>
    <row r="101" spans="1:12">
      <c r="A101" s="181" t="s">
        <v>951</v>
      </c>
      <c r="B101" s="468" t="s">
        <v>952</v>
      </c>
      <c r="C101" s="181" t="s">
        <v>289</v>
      </c>
      <c r="D101" s="469">
        <v>1500</v>
      </c>
      <c r="E101" s="470"/>
      <c r="F101" s="471"/>
      <c r="G101" s="472">
        <v>38.73</v>
      </c>
      <c r="H101" s="472">
        <f t="shared" si="4"/>
        <v>3.4857</v>
      </c>
      <c r="I101" s="472">
        <f t="shared" si="5"/>
        <v>3.4857</v>
      </c>
      <c r="J101" s="472">
        <f t="shared" si="6"/>
        <v>45.7014</v>
      </c>
      <c r="K101" s="472">
        <f t="shared" si="7"/>
        <v>68552.1</v>
      </c>
      <c r="L101" s="473"/>
    </row>
    <row r="102" spans="1:12">
      <c r="A102" s="181" t="s">
        <v>953</v>
      </c>
      <c r="B102" s="468" t="s">
        <v>954</v>
      </c>
      <c r="C102" s="181" t="s">
        <v>289</v>
      </c>
      <c r="D102" s="469">
        <v>750</v>
      </c>
      <c r="E102" s="470"/>
      <c r="F102" s="471"/>
      <c r="G102" s="472">
        <v>38.73</v>
      </c>
      <c r="H102" s="472">
        <f t="shared" si="4"/>
        <v>3.4857</v>
      </c>
      <c r="I102" s="472">
        <f t="shared" si="5"/>
        <v>3.4857</v>
      </c>
      <c r="J102" s="472">
        <f t="shared" si="6"/>
        <v>45.7014</v>
      </c>
      <c r="K102" s="472">
        <f t="shared" si="7"/>
        <v>34276.05</v>
      </c>
      <c r="L102" s="473"/>
    </row>
    <row r="103" ht="28.5" spans="1:12">
      <c r="A103" s="181">
        <v>26</v>
      </c>
      <c r="B103" s="501" t="s">
        <v>955</v>
      </c>
      <c r="C103" s="498"/>
      <c r="D103" s="475"/>
      <c r="E103" s="476"/>
      <c r="F103" s="477"/>
      <c r="G103" s="499"/>
      <c r="H103" s="479"/>
      <c r="I103" s="479"/>
      <c r="J103" s="479"/>
      <c r="K103" s="480"/>
      <c r="L103" s="473"/>
    </row>
    <row r="104" spans="1:12">
      <c r="A104" s="181">
        <v>26.1</v>
      </c>
      <c r="B104" s="468" t="s">
        <v>956</v>
      </c>
      <c r="C104" s="181" t="s">
        <v>336</v>
      </c>
      <c r="D104" s="469">
        <v>2</v>
      </c>
      <c r="E104" s="470"/>
      <c r="F104" s="471"/>
      <c r="G104" s="472">
        <v>51572.96</v>
      </c>
      <c r="H104" s="472">
        <f t="shared" si="4"/>
        <v>4641.5664</v>
      </c>
      <c r="I104" s="472">
        <f t="shared" si="5"/>
        <v>4641.5664</v>
      </c>
      <c r="J104" s="472">
        <f t="shared" si="6"/>
        <v>60856.0928</v>
      </c>
      <c r="K104" s="472">
        <f t="shared" si="7"/>
        <v>121712.1856</v>
      </c>
      <c r="L104" s="473"/>
    </row>
    <row r="105" ht="28.5" spans="1:12">
      <c r="A105" s="181">
        <v>26.2</v>
      </c>
      <c r="B105" s="468" t="s">
        <v>957</v>
      </c>
      <c r="C105" s="181" t="s">
        <v>958</v>
      </c>
      <c r="D105" s="469" t="s">
        <v>123</v>
      </c>
      <c r="E105" s="470"/>
      <c r="F105" s="471"/>
      <c r="G105" s="472">
        <v>5900</v>
      </c>
      <c r="H105" s="472">
        <f t="shared" si="4"/>
        <v>531</v>
      </c>
      <c r="I105" s="472">
        <f t="shared" si="5"/>
        <v>531</v>
      </c>
      <c r="J105" s="472">
        <f t="shared" si="6"/>
        <v>6962</v>
      </c>
      <c r="K105" s="472">
        <f t="shared" si="7"/>
        <v>13924</v>
      </c>
      <c r="L105" s="473"/>
    </row>
    <row r="106" ht="28.5" spans="1:12">
      <c r="A106" s="181">
        <v>27</v>
      </c>
      <c r="B106" s="501" t="s">
        <v>959</v>
      </c>
      <c r="C106" s="498"/>
      <c r="D106" s="475"/>
      <c r="E106" s="476"/>
      <c r="F106" s="477"/>
      <c r="G106" s="499"/>
      <c r="H106" s="479"/>
      <c r="I106" s="479"/>
      <c r="J106" s="479"/>
      <c r="K106" s="480"/>
      <c r="L106" s="473"/>
    </row>
    <row r="107" ht="57" spans="1:12">
      <c r="A107" s="181">
        <v>27.1</v>
      </c>
      <c r="B107" s="468" t="s">
        <v>960</v>
      </c>
      <c r="C107" s="513" t="s">
        <v>336</v>
      </c>
      <c r="D107" s="469">
        <v>250</v>
      </c>
      <c r="E107" s="470"/>
      <c r="F107" s="471"/>
      <c r="G107" s="472">
        <v>2219.6</v>
      </c>
      <c r="H107" s="472">
        <f t="shared" si="4"/>
        <v>199.764</v>
      </c>
      <c r="I107" s="472">
        <f t="shared" si="5"/>
        <v>199.764</v>
      </c>
      <c r="J107" s="472">
        <f t="shared" si="6"/>
        <v>2619.128</v>
      </c>
      <c r="K107" s="472">
        <f t="shared" si="7"/>
        <v>654782</v>
      </c>
      <c r="L107" s="473"/>
    </row>
    <row r="108" ht="142.5" spans="1:12">
      <c r="A108" s="181">
        <v>27.2</v>
      </c>
      <c r="B108" s="468" t="s">
        <v>961</v>
      </c>
      <c r="C108" s="181" t="s">
        <v>962</v>
      </c>
      <c r="D108" s="469">
        <v>50</v>
      </c>
      <c r="E108" s="470"/>
      <c r="F108" s="471"/>
      <c r="G108" s="472">
        <v>2219.6</v>
      </c>
      <c r="H108" s="472">
        <f t="shared" si="4"/>
        <v>199.764</v>
      </c>
      <c r="I108" s="472">
        <f t="shared" si="5"/>
        <v>199.764</v>
      </c>
      <c r="J108" s="472">
        <f t="shared" si="6"/>
        <v>2619.128</v>
      </c>
      <c r="K108" s="472">
        <f t="shared" si="7"/>
        <v>130956.4</v>
      </c>
      <c r="L108" s="473"/>
    </row>
    <row r="109" ht="57" spans="1:12">
      <c r="A109" s="181">
        <v>28</v>
      </c>
      <c r="B109" s="468" t="s">
        <v>963</v>
      </c>
      <c r="C109" s="509"/>
      <c r="D109" s="475"/>
      <c r="E109" s="476"/>
      <c r="F109" s="477"/>
      <c r="G109" s="499"/>
      <c r="H109" s="479"/>
      <c r="I109" s="479"/>
      <c r="J109" s="479"/>
      <c r="K109" s="480"/>
      <c r="L109" s="473"/>
    </row>
    <row r="110" spans="1:12">
      <c r="A110" s="181">
        <v>28.1</v>
      </c>
      <c r="B110" s="468" t="s">
        <v>964</v>
      </c>
      <c r="C110" s="181" t="s">
        <v>336</v>
      </c>
      <c r="D110" s="469">
        <v>5</v>
      </c>
      <c r="E110" s="470"/>
      <c r="F110" s="471"/>
      <c r="G110" s="472">
        <v>165</v>
      </c>
      <c r="H110" s="472">
        <f t="shared" si="4"/>
        <v>14.85</v>
      </c>
      <c r="I110" s="472">
        <f t="shared" si="5"/>
        <v>14.85</v>
      </c>
      <c r="J110" s="472">
        <f t="shared" si="6"/>
        <v>194.7</v>
      </c>
      <c r="K110" s="472">
        <f t="shared" si="7"/>
        <v>973.5</v>
      </c>
      <c r="L110" s="473"/>
    </row>
    <row r="111" spans="1:12">
      <c r="A111" s="181">
        <v>28.2</v>
      </c>
      <c r="B111" s="468" t="s">
        <v>965</v>
      </c>
      <c r="C111" s="181" t="s">
        <v>336</v>
      </c>
      <c r="D111" s="469">
        <v>5</v>
      </c>
      <c r="E111" s="470"/>
      <c r="F111" s="471"/>
      <c r="G111" s="472">
        <v>336</v>
      </c>
      <c r="H111" s="472">
        <f t="shared" si="4"/>
        <v>30.24</v>
      </c>
      <c r="I111" s="472">
        <f t="shared" si="5"/>
        <v>30.24</v>
      </c>
      <c r="J111" s="472">
        <f t="shared" si="6"/>
        <v>396.48</v>
      </c>
      <c r="K111" s="472">
        <f t="shared" si="7"/>
        <v>1982.4</v>
      </c>
      <c r="L111" s="473"/>
    </row>
    <row r="112" spans="1:12">
      <c r="A112" s="181">
        <v>28.3</v>
      </c>
      <c r="B112" s="468" t="s">
        <v>966</v>
      </c>
      <c r="C112" s="181" t="s">
        <v>336</v>
      </c>
      <c r="D112" s="469">
        <v>9</v>
      </c>
      <c r="E112" s="470"/>
      <c r="F112" s="471"/>
      <c r="G112" s="472">
        <v>135</v>
      </c>
      <c r="H112" s="472">
        <f t="shared" si="4"/>
        <v>12.15</v>
      </c>
      <c r="I112" s="472">
        <f t="shared" si="5"/>
        <v>12.15</v>
      </c>
      <c r="J112" s="472">
        <f t="shared" si="6"/>
        <v>159.3</v>
      </c>
      <c r="K112" s="472">
        <f t="shared" si="7"/>
        <v>1433.7</v>
      </c>
      <c r="L112" s="473"/>
    </row>
    <row r="113" spans="1:12">
      <c r="A113" s="181">
        <v>28.4</v>
      </c>
      <c r="B113" s="468" t="s">
        <v>967</v>
      </c>
      <c r="C113" s="181" t="s">
        <v>336</v>
      </c>
      <c r="D113" s="469">
        <v>12</v>
      </c>
      <c r="E113" s="470"/>
      <c r="F113" s="471"/>
      <c r="G113" s="472">
        <v>156</v>
      </c>
      <c r="H113" s="472">
        <f t="shared" si="4"/>
        <v>14.04</v>
      </c>
      <c r="I113" s="472">
        <f t="shared" si="5"/>
        <v>14.04</v>
      </c>
      <c r="J113" s="472">
        <f t="shared" si="6"/>
        <v>184.08</v>
      </c>
      <c r="K113" s="472">
        <f t="shared" si="7"/>
        <v>2208.96</v>
      </c>
      <c r="L113" s="473"/>
    </row>
    <row r="114" spans="1:12">
      <c r="A114" s="181">
        <v>28.5</v>
      </c>
      <c r="B114" s="468" t="s">
        <v>968</v>
      </c>
      <c r="C114" s="181" t="s">
        <v>336</v>
      </c>
      <c r="D114" s="469">
        <v>12</v>
      </c>
      <c r="E114" s="470"/>
      <c r="F114" s="471"/>
      <c r="G114" s="472">
        <v>155</v>
      </c>
      <c r="H114" s="472">
        <f t="shared" si="4"/>
        <v>13.95</v>
      </c>
      <c r="I114" s="472">
        <f t="shared" si="5"/>
        <v>13.95</v>
      </c>
      <c r="J114" s="472">
        <f t="shared" si="6"/>
        <v>182.9</v>
      </c>
      <c r="K114" s="472">
        <f t="shared" si="7"/>
        <v>2194.8</v>
      </c>
      <c r="L114" s="473"/>
    </row>
    <row r="115" spans="1:12">
      <c r="A115" s="181">
        <v>28.6</v>
      </c>
      <c r="B115" s="468" t="s">
        <v>969</v>
      </c>
      <c r="C115" s="181" t="s">
        <v>336</v>
      </c>
      <c r="D115" s="469">
        <v>6</v>
      </c>
      <c r="E115" s="470"/>
      <c r="F115" s="471"/>
      <c r="G115" s="472">
        <v>146</v>
      </c>
      <c r="H115" s="472">
        <f t="shared" si="4"/>
        <v>13.14</v>
      </c>
      <c r="I115" s="472">
        <f t="shared" si="5"/>
        <v>13.14</v>
      </c>
      <c r="J115" s="472">
        <f t="shared" si="6"/>
        <v>172.28</v>
      </c>
      <c r="K115" s="472">
        <f t="shared" si="7"/>
        <v>1033.68</v>
      </c>
      <c r="L115" s="473"/>
    </row>
    <row r="116" spans="1:12">
      <c r="A116" s="181">
        <v>28.7</v>
      </c>
      <c r="B116" s="468" t="s">
        <v>970</v>
      </c>
      <c r="C116" s="181" t="s">
        <v>284</v>
      </c>
      <c r="D116" s="469">
        <v>8</v>
      </c>
      <c r="E116" s="470"/>
      <c r="F116" s="471"/>
      <c r="G116" s="472">
        <v>336</v>
      </c>
      <c r="H116" s="472">
        <f t="shared" si="4"/>
        <v>30.24</v>
      </c>
      <c r="I116" s="472">
        <f t="shared" si="5"/>
        <v>30.24</v>
      </c>
      <c r="J116" s="472">
        <f t="shared" si="6"/>
        <v>396.48</v>
      </c>
      <c r="K116" s="472">
        <f t="shared" si="7"/>
        <v>3171.84</v>
      </c>
      <c r="L116" s="473"/>
    </row>
    <row r="117" ht="114" spans="1:12">
      <c r="A117" s="181">
        <v>29</v>
      </c>
      <c r="B117" s="501" t="s">
        <v>971</v>
      </c>
      <c r="C117" s="509"/>
      <c r="D117" s="475"/>
      <c r="E117" s="476"/>
      <c r="F117" s="477"/>
      <c r="G117" s="499"/>
      <c r="H117" s="479"/>
      <c r="I117" s="479"/>
      <c r="J117" s="479"/>
      <c r="K117" s="480"/>
      <c r="L117" s="473"/>
    </row>
    <row r="118" ht="285" spans="1:12">
      <c r="A118" s="181">
        <v>29.1</v>
      </c>
      <c r="B118" s="468" t="s">
        <v>972</v>
      </c>
      <c r="C118" s="181" t="s">
        <v>284</v>
      </c>
      <c r="D118" s="469">
        <v>1</v>
      </c>
      <c r="E118" s="470"/>
      <c r="F118" s="471"/>
      <c r="G118" s="472">
        <v>100000</v>
      </c>
      <c r="H118" s="472">
        <f t="shared" si="4"/>
        <v>9000</v>
      </c>
      <c r="I118" s="472">
        <f t="shared" si="5"/>
        <v>9000</v>
      </c>
      <c r="J118" s="472">
        <f t="shared" si="6"/>
        <v>118000</v>
      </c>
      <c r="K118" s="472">
        <f t="shared" si="7"/>
        <v>118000</v>
      </c>
      <c r="L118" s="473"/>
    </row>
    <row r="119" ht="28.5" spans="1:12">
      <c r="A119" s="181">
        <v>29.2</v>
      </c>
      <c r="B119" s="468" t="s">
        <v>973</v>
      </c>
      <c r="C119" s="181" t="s">
        <v>284</v>
      </c>
      <c r="D119" s="469">
        <v>1</v>
      </c>
      <c r="E119" s="470"/>
      <c r="F119" s="471"/>
      <c r="G119" s="472">
        <v>20000</v>
      </c>
      <c r="H119" s="472">
        <f t="shared" si="4"/>
        <v>1800</v>
      </c>
      <c r="I119" s="472">
        <f t="shared" si="5"/>
        <v>1800</v>
      </c>
      <c r="J119" s="472">
        <f t="shared" si="6"/>
        <v>23600</v>
      </c>
      <c r="K119" s="472">
        <f t="shared" si="7"/>
        <v>23600</v>
      </c>
      <c r="L119" s="473"/>
    </row>
    <row r="120" spans="1:12">
      <c r="A120" s="181">
        <v>29.3</v>
      </c>
      <c r="B120" s="468" t="s">
        <v>974</v>
      </c>
      <c r="C120" s="181" t="s">
        <v>336</v>
      </c>
      <c r="D120" s="469">
        <v>1</v>
      </c>
      <c r="E120" s="470"/>
      <c r="F120" s="471"/>
      <c r="G120" s="472">
        <v>20000</v>
      </c>
      <c r="H120" s="472">
        <f t="shared" si="4"/>
        <v>1800</v>
      </c>
      <c r="I120" s="472">
        <f t="shared" si="5"/>
        <v>1800</v>
      </c>
      <c r="J120" s="472">
        <f t="shared" si="6"/>
        <v>23600</v>
      </c>
      <c r="K120" s="472">
        <f t="shared" si="7"/>
        <v>23600</v>
      </c>
      <c r="L120" s="473"/>
    </row>
    <row r="121" ht="28.5" spans="1:12">
      <c r="A121" s="181">
        <v>30</v>
      </c>
      <c r="B121" s="501" t="s">
        <v>975</v>
      </c>
      <c r="C121" s="509"/>
      <c r="D121" s="475"/>
      <c r="E121" s="476"/>
      <c r="F121" s="477"/>
      <c r="G121" s="499"/>
      <c r="H121" s="479"/>
      <c r="I121" s="479"/>
      <c r="J121" s="479"/>
      <c r="K121" s="480"/>
      <c r="L121" s="473"/>
    </row>
    <row r="122" ht="71.25" spans="1:12">
      <c r="A122" s="181">
        <v>30.1</v>
      </c>
      <c r="B122" s="468" t="s">
        <v>976</v>
      </c>
      <c r="C122" s="181" t="s">
        <v>962</v>
      </c>
      <c r="D122" s="469">
        <v>10</v>
      </c>
      <c r="E122" s="470"/>
      <c r="F122" s="471"/>
      <c r="G122" s="472">
        <v>27418.53</v>
      </c>
      <c r="H122" s="472">
        <f t="shared" si="4"/>
        <v>2467.6677</v>
      </c>
      <c r="I122" s="472">
        <f t="shared" si="5"/>
        <v>2467.6677</v>
      </c>
      <c r="J122" s="472">
        <f t="shared" si="6"/>
        <v>32353.8654</v>
      </c>
      <c r="K122" s="472">
        <f t="shared" si="7"/>
        <v>323538.654</v>
      </c>
      <c r="L122" s="473"/>
    </row>
    <row r="123" ht="85.5" spans="1:12">
      <c r="A123" s="181">
        <v>30.2</v>
      </c>
      <c r="B123" s="468" t="s">
        <v>977</v>
      </c>
      <c r="C123" s="181" t="s">
        <v>962</v>
      </c>
      <c r="D123" s="469">
        <v>2</v>
      </c>
      <c r="E123" s="470"/>
      <c r="F123" s="471"/>
      <c r="G123" s="472">
        <v>27418.53</v>
      </c>
      <c r="H123" s="472">
        <f t="shared" si="4"/>
        <v>2467.6677</v>
      </c>
      <c r="I123" s="472">
        <f t="shared" si="5"/>
        <v>2467.6677</v>
      </c>
      <c r="J123" s="472">
        <f t="shared" si="6"/>
        <v>32353.8654</v>
      </c>
      <c r="K123" s="472">
        <f t="shared" si="7"/>
        <v>64707.7308</v>
      </c>
      <c r="L123" s="473"/>
    </row>
    <row r="124" ht="57" spans="1:12">
      <c r="A124" s="181">
        <v>30.3</v>
      </c>
      <c r="B124" s="468" t="s">
        <v>978</v>
      </c>
      <c r="C124" s="181" t="s">
        <v>962</v>
      </c>
      <c r="D124" s="469">
        <v>7</v>
      </c>
      <c r="E124" s="470"/>
      <c r="F124" s="471"/>
      <c r="G124" s="472">
        <v>27418.53</v>
      </c>
      <c r="H124" s="472">
        <f t="shared" si="4"/>
        <v>2467.6677</v>
      </c>
      <c r="I124" s="472">
        <f t="shared" si="5"/>
        <v>2467.6677</v>
      </c>
      <c r="J124" s="472">
        <f t="shared" si="6"/>
        <v>32353.8654</v>
      </c>
      <c r="K124" s="472">
        <f t="shared" si="7"/>
        <v>226477.0578</v>
      </c>
      <c r="L124" s="473"/>
    </row>
    <row r="125" ht="85.5" spans="1:12">
      <c r="A125" s="181">
        <v>30.4</v>
      </c>
      <c r="B125" s="468" t="s">
        <v>979</v>
      </c>
      <c r="C125" s="181" t="s">
        <v>590</v>
      </c>
      <c r="D125" s="469">
        <v>1</v>
      </c>
      <c r="E125" s="470"/>
      <c r="F125" s="471"/>
      <c r="G125" s="472">
        <v>27418.53</v>
      </c>
      <c r="H125" s="472">
        <f t="shared" si="4"/>
        <v>2467.6677</v>
      </c>
      <c r="I125" s="472">
        <f t="shared" si="5"/>
        <v>2467.6677</v>
      </c>
      <c r="J125" s="472">
        <f t="shared" si="6"/>
        <v>32353.8654</v>
      </c>
      <c r="K125" s="472">
        <f t="shared" si="7"/>
        <v>32353.8654</v>
      </c>
      <c r="L125" s="473"/>
    </row>
    <row r="126" ht="57" spans="1:12">
      <c r="A126" s="181">
        <v>30.5</v>
      </c>
      <c r="B126" s="468" t="s">
        <v>980</v>
      </c>
      <c r="C126" s="181" t="s">
        <v>962</v>
      </c>
      <c r="D126" s="469">
        <v>2</v>
      </c>
      <c r="E126" s="470"/>
      <c r="F126" s="471"/>
      <c r="G126" s="472">
        <v>27418.53</v>
      </c>
      <c r="H126" s="472">
        <f t="shared" si="4"/>
        <v>2467.6677</v>
      </c>
      <c r="I126" s="472">
        <f t="shared" si="5"/>
        <v>2467.6677</v>
      </c>
      <c r="J126" s="472">
        <f t="shared" si="6"/>
        <v>32353.8654</v>
      </c>
      <c r="K126" s="472">
        <f t="shared" si="7"/>
        <v>64707.7308</v>
      </c>
      <c r="L126" s="473"/>
    </row>
    <row r="127" spans="1:12">
      <c r="A127" s="181">
        <v>31</v>
      </c>
      <c r="B127" s="501" t="s">
        <v>981</v>
      </c>
      <c r="C127" s="509"/>
      <c r="D127" s="475"/>
      <c r="E127" s="476"/>
      <c r="F127" s="477"/>
      <c r="G127" s="499"/>
      <c r="H127" s="479"/>
      <c r="I127" s="479"/>
      <c r="J127" s="479"/>
      <c r="K127" s="480"/>
      <c r="L127" s="473"/>
    </row>
    <row r="128" ht="57" spans="1:12">
      <c r="A128" s="181">
        <v>31.1</v>
      </c>
      <c r="B128" s="468" t="s">
        <v>982</v>
      </c>
      <c r="C128" s="181" t="s">
        <v>336</v>
      </c>
      <c r="D128" s="469">
        <v>2</v>
      </c>
      <c r="E128" s="470"/>
      <c r="F128" s="471"/>
      <c r="G128" s="472">
        <v>16973.38</v>
      </c>
      <c r="H128" s="472">
        <f t="shared" si="4"/>
        <v>1527.6042</v>
      </c>
      <c r="I128" s="472">
        <f t="shared" si="5"/>
        <v>1527.6042</v>
      </c>
      <c r="J128" s="472">
        <f t="shared" si="6"/>
        <v>20028.5884</v>
      </c>
      <c r="K128" s="472">
        <f t="shared" si="7"/>
        <v>40057.1768</v>
      </c>
      <c r="L128" s="473"/>
    </row>
    <row r="129" ht="42.75" spans="1:12">
      <c r="A129" s="181">
        <v>31.2</v>
      </c>
      <c r="B129" s="468" t="s">
        <v>983</v>
      </c>
      <c r="C129" s="181" t="s">
        <v>336</v>
      </c>
      <c r="D129" s="469">
        <v>2</v>
      </c>
      <c r="E129" s="470"/>
      <c r="F129" s="471"/>
      <c r="G129" s="472">
        <v>16973.38</v>
      </c>
      <c r="H129" s="472">
        <f t="shared" si="4"/>
        <v>1527.6042</v>
      </c>
      <c r="I129" s="472">
        <f t="shared" si="5"/>
        <v>1527.6042</v>
      </c>
      <c r="J129" s="472">
        <f t="shared" si="6"/>
        <v>20028.5884</v>
      </c>
      <c r="K129" s="472">
        <f t="shared" si="7"/>
        <v>40057.1768</v>
      </c>
      <c r="L129" s="473"/>
    </row>
    <row r="130" ht="71.25" spans="1:12">
      <c r="A130" s="181">
        <v>31.3</v>
      </c>
      <c r="B130" s="468" t="s">
        <v>984</v>
      </c>
      <c r="C130" s="181" t="s">
        <v>336</v>
      </c>
      <c r="D130" s="469">
        <v>2</v>
      </c>
      <c r="E130" s="470"/>
      <c r="F130" s="471"/>
      <c r="G130" s="472">
        <v>16973.38</v>
      </c>
      <c r="H130" s="472">
        <f t="shared" si="4"/>
        <v>1527.6042</v>
      </c>
      <c r="I130" s="472">
        <f t="shared" si="5"/>
        <v>1527.6042</v>
      </c>
      <c r="J130" s="472">
        <f t="shared" si="6"/>
        <v>20028.5884</v>
      </c>
      <c r="K130" s="472">
        <f t="shared" si="7"/>
        <v>40057.1768</v>
      </c>
      <c r="L130" s="473"/>
    </row>
    <row r="131" ht="57" spans="1:12">
      <c r="A131" s="181">
        <v>31.4</v>
      </c>
      <c r="B131" s="468" t="s">
        <v>985</v>
      </c>
      <c r="C131" s="181" t="s">
        <v>336</v>
      </c>
      <c r="D131" s="469">
        <v>1</v>
      </c>
      <c r="E131" s="470"/>
      <c r="F131" s="471"/>
      <c r="G131" s="472">
        <v>16973.38</v>
      </c>
      <c r="H131" s="472">
        <f t="shared" si="4"/>
        <v>1527.6042</v>
      </c>
      <c r="I131" s="472">
        <f t="shared" si="5"/>
        <v>1527.6042</v>
      </c>
      <c r="J131" s="472">
        <f t="shared" si="6"/>
        <v>20028.5884</v>
      </c>
      <c r="K131" s="472">
        <f t="shared" si="7"/>
        <v>20028.5884</v>
      </c>
      <c r="L131" s="473"/>
    </row>
    <row r="132" ht="57" spans="1:12">
      <c r="A132" s="181">
        <v>31.5</v>
      </c>
      <c r="B132" s="468" t="s">
        <v>986</v>
      </c>
      <c r="C132" s="181" t="s">
        <v>336</v>
      </c>
      <c r="D132" s="469">
        <v>1</v>
      </c>
      <c r="E132" s="470"/>
      <c r="F132" s="471"/>
      <c r="G132" s="472">
        <v>16974.38</v>
      </c>
      <c r="H132" s="472">
        <f t="shared" si="4"/>
        <v>1527.6942</v>
      </c>
      <c r="I132" s="472">
        <f t="shared" si="5"/>
        <v>1527.6942</v>
      </c>
      <c r="J132" s="472">
        <f t="shared" si="6"/>
        <v>20029.7684</v>
      </c>
      <c r="K132" s="472">
        <f t="shared" si="7"/>
        <v>20029.7684</v>
      </c>
      <c r="L132" s="473"/>
    </row>
    <row r="133" ht="71.25" spans="1:12">
      <c r="A133" s="181">
        <v>31.6</v>
      </c>
      <c r="B133" s="468" t="s">
        <v>987</v>
      </c>
      <c r="C133" s="181" t="s">
        <v>590</v>
      </c>
      <c r="D133" s="469">
        <v>1</v>
      </c>
      <c r="E133" s="470"/>
      <c r="F133" s="471"/>
      <c r="G133" s="472">
        <v>16975.38</v>
      </c>
      <c r="H133" s="472">
        <f t="shared" si="4"/>
        <v>1527.7842</v>
      </c>
      <c r="I133" s="472">
        <f t="shared" si="5"/>
        <v>1527.7842</v>
      </c>
      <c r="J133" s="472">
        <f t="shared" si="6"/>
        <v>20030.9484</v>
      </c>
      <c r="K133" s="472">
        <f t="shared" si="7"/>
        <v>20030.9484</v>
      </c>
      <c r="L133" s="473"/>
    </row>
    <row r="134" ht="28.5" spans="1:12">
      <c r="A134" s="181">
        <v>32</v>
      </c>
      <c r="B134" s="501" t="s">
        <v>988</v>
      </c>
      <c r="C134" s="509"/>
      <c r="D134" s="475"/>
      <c r="E134" s="476"/>
      <c r="F134" s="477"/>
      <c r="G134" s="499"/>
      <c r="H134" s="479"/>
      <c r="I134" s="479"/>
      <c r="J134" s="479"/>
      <c r="K134" s="480"/>
      <c r="L134" s="473"/>
    </row>
    <row r="135" ht="71.25" spans="1:12">
      <c r="A135" s="181">
        <v>32.1</v>
      </c>
      <c r="B135" s="468" t="s">
        <v>989</v>
      </c>
      <c r="C135" s="181" t="s">
        <v>336</v>
      </c>
      <c r="D135" s="469">
        <v>3</v>
      </c>
      <c r="E135" s="470"/>
      <c r="F135" s="471"/>
      <c r="G135" s="472">
        <v>16975.38</v>
      </c>
      <c r="H135" s="472">
        <f t="shared" si="4"/>
        <v>1527.7842</v>
      </c>
      <c r="I135" s="472">
        <f t="shared" si="5"/>
        <v>1527.7842</v>
      </c>
      <c r="J135" s="472">
        <f t="shared" si="6"/>
        <v>20030.9484</v>
      </c>
      <c r="K135" s="472">
        <f t="shared" si="7"/>
        <v>60092.8452</v>
      </c>
      <c r="L135" s="473"/>
    </row>
    <row r="136" ht="85.5" spans="1:12">
      <c r="A136" s="181">
        <v>32.2</v>
      </c>
      <c r="B136" s="468" t="s">
        <v>990</v>
      </c>
      <c r="C136" s="181" t="s">
        <v>336</v>
      </c>
      <c r="D136" s="469">
        <v>1</v>
      </c>
      <c r="E136" s="470"/>
      <c r="F136" s="471"/>
      <c r="G136" s="472">
        <v>16975.38</v>
      </c>
      <c r="H136" s="472">
        <f t="shared" si="4"/>
        <v>1527.7842</v>
      </c>
      <c r="I136" s="472">
        <f t="shared" si="5"/>
        <v>1527.7842</v>
      </c>
      <c r="J136" s="472">
        <f t="shared" si="6"/>
        <v>20030.9484</v>
      </c>
      <c r="K136" s="472">
        <f t="shared" si="7"/>
        <v>20030.9484</v>
      </c>
      <c r="L136" s="473"/>
    </row>
    <row r="137" ht="42.75" spans="1:12">
      <c r="A137" s="181">
        <v>32.3</v>
      </c>
      <c r="B137" s="468" t="s">
        <v>991</v>
      </c>
      <c r="C137" s="181" t="s">
        <v>336</v>
      </c>
      <c r="D137" s="469">
        <v>1</v>
      </c>
      <c r="E137" s="470"/>
      <c r="F137" s="471"/>
      <c r="G137" s="472">
        <v>16975.38</v>
      </c>
      <c r="H137" s="472">
        <f t="shared" si="4"/>
        <v>1527.7842</v>
      </c>
      <c r="I137" s="472">
        <f t="shared" si="5"/>
        <v>1527.7842</v>
      </c>
      <c r="J137" s="472">
        <f t="shared" si="6"/>
        <v>20030.9484</v>
      </c>
      <c r="K137" s="472">
        <f t="shared" si="7"/>
        <v>20030.9484</v>
      </c>
      <c r="L137" s="473"/>
    </row>
    <row r="138" spans="1:12">
      <c r="A138" s="181">
        <v>33</v>
      </c>
      <c r="B138" s="501" t="s">
        <v>992</v>
      </c>
      <c r="C138" s="498"/>
      <c r="D138" s="475"/>
      <c r="E138" s="476"/>
      <c r="F138" s="477"/>
      <c r="G138" s="496"/>
      <c r="H138" s="494"/>
      <c r="I138" s="494"/>
      <c r="J138" s="494"/>
      <c r="K138" s="480"/>
      <c r="L138" s="473"/>
    </row>
    <row r="139" ht="28.5" spans="1:12">
      <c r="A139" s="181">
        <v>33.1</v>
      </c>
      <c r="B139" s="501" t="s">
        <v>993</v>
      </c>
      <c r="C139" s="498"/>
      <c r="D139" s="475"/>
      <c r="E139" s="476"/>
      <c r="F139" s="477"/>
      <c r="G139" s="496"/>
      <c r="H139" s="494"/>
      <c r="I139" s="494"/>
      <c r="J139" s="494"/>
      <c r="K139" s="480"/>
      <c r="L139" s="473"/>
    </row>
    <row r="140" ht="71.25" spans="1:12">
      <c r="A140" s="181" t="s">
        <v>994</v>
      </c>
      <c r="B140" s="468" t="s">
        <v>995</v>
      </c>
      <c r="C140" s="181" t="s">
        <v>284</v>
      </c>
      <c r="D140" s="469">
        <v>1</v>
      </c>
      <c r="E140" s="470"/>
      <c r="F140" s="471"/>
      <c r="G140" s="472">
        <v>7357.07</v>
      </c>
      <c r="H140" s="472">
        <f t="shared" ref="H140:H146" si="8">G140*9%</f>
        <v>662.1363</v>
      </c>
      <c r="I140" s="472">
        <f t="shared" ref="I140:I146" si="9">G140*9%</f>
        <v>662.1363</v>
      </c>
      <c r="J140" s="472">
        <f t="shared" ref="J140:J176" si="10">G140+H140+I140</f>
        <v>8681.3426</v>
      </c>
      <c r="K140" s="472">
        <f t="shared" ref="K140:K202" si="11">J140*D140</f>
        <v>8681.3426</v>
      </c>
      <c r="L140" s="473"/>
    </row>
    <row r="141" ht="185.25" spans="1:12">
      <c r="A141" s="181" t="s">
        <v>996</v>
      </c>
      <c r="B141" s="468" t="s">
        <v>997</v>
      </c>
      <c r="C141" s="181" t="s">
        <v>284</v>
      </c>
      <c r="D141" s="469">
        <v>1</v>
      </c>
      <c r="E141" s="470"/>
      <c r="F141" s="471"/>
      <c r="G141" s="472">
        <v>7357.07</v>
      </c>
      <c r="H141" s="472">
        <f t="shared" si="8"/>
        <v>662.1363</v>
      </c>
      <c r="I141" s="472">
        <f t="shared" si="9"/>
        <v>662.1363</v>
      </c>
      <c r="J141" s="472">
        <f t="shared" si="10"/>
        <v>8681.3426</v>
      </c>
      <c r="K141" s="472">
        <f t="shared" si="11"/>
        <v>8681.3426</v>
      </c>
      <c r="L141" s="473"/>
    </row>
    <row r="142" ht="28.5" spans="1:12">
      <c r="A142" s="181" t="s">
        <v>998</v>
      </c>
      <c r="B142" s="468" t="s">
        <v>999</v>
      </c>
      <c r="C142" s="181" t="s">
        <v>284</v>
      </c>
      <c r="D142" s="469">
        <v>1</v>
      </c>
      <c r="E142" s="470"/>
      <c r="F142" s="471"/>
      <c r="G142" s="472">
        <v>6956.21</v>
      </c>
      <c r="H142" s="472">
        <f t="shared" si="8"/>
        <v>626.0589</v>
      </c>
      <c r="I142" s="472">
        <f t="shared" si="9"/>
        <v>626.0589</v>
      </c>
      <c r="J142" s="472">
        <f t="shared" si="10"/>
        <v>8208.3278</v>
      </c>
      <c r="K142" s="472">
        <f t="shared" si="11"/>
        <v>8208.3278</v>
      </c>
      <c r="L142" s="473"/>
    </row>
    <row r="143" spans="1:12">
      <c r="A143" s="181" t="s">
        <v>1000</v>
      </c>
      <c r="B143" s="468" t="s">
        <v>1001</v>
      </c>
      <c r="C143" s="181" t="s">
        <v>284</v>
      </c>
      <c r="D143" s="469">
        <v>1</v>
      </c>
      <c r="E143" s="470"/>
      <c r="F143" s="471"/>
      <c r="G143" s="472">
        <v>6956.21</v>
      </c>
      <c r="H143" s="472">
        <f t="shared" si="8"/>
        <v>626.0589</v>
      </c>
      <c r="I143" s="472">
        <f t="shared" si="9"/>
        <v>626.0589</v>
      </c>
      <c r="J143" s="472">
        <f t="shared" si="10"/>
        <v>8208.3278</v>
      </c>
      <c r="K143" s="472">
        <f t="shared" si="11"/>
        <v>8208.3278</v>
      </c>
      <c r="L143" s="473"/>
    </row>
    <row r="144" ht="28.5" spans="1:12">
      <c r="A144" s="181" t="s">
        <v>1002</v>
      </c>
      <c r="B144" s="468" t="s">
        <v>1003</v>
      </c>
      <c r="C144" s="181" t="s">
        <v>284</v>
      </c>
      <c r="D144" s="469">
        <v>1</v>
      </c>
      <c r="E144" s="470"/>
      <c r="F144" s="471"/>
      <c r="G144" s="472">
        <v>6956.21</v>
      </c>
      <c r="H144" s="472">
        <f t="shared" si="8"/>
        <v>626.0589</v>
      </c>
      <c r="I144" s="472">
        <f t="shared" si="9"/>
        <v>626.0589</v>
      </c>
      <c r="J144" s="472">
        <f t="shared" si="10"/>
        <v>8208.3278</v>
      </c>
      <c r="K144" s="472">
        <f t="shared" si="11"/>
        <v>8208.3278</v>
      </c>
      <c r="L144" s="473"/>
    </row>
    <row r="145" spans="1:12">
      <c r="A145" s="181" t="s">
        <v>1004</v>
      </c>
      <c r="B145" s="468" t="s">
        <v>1005</v>
      </c>
      <c r="C145" s="181" t="s">
        <v>284</v>
      </c>
      <c r="D145" s="469">
        <v>2</v>
      </c>
      <c r="E145" s="470"/>
      <c r="F145" s="471"/>
      <c r="G145" s="472">
        <v>6956.21</v>
      </c>
      <c r="H145" s="472">
        <f t="shared" si="8"/>
        <v>626.0589</v>
      </c>
      <c r="I145" s="472">
        <f t="shared" si="9"/>
        <v>626.0589</v>
      </c>
      <c r="J145" s="472">
        <f t="shared" si="10"/>
        <v>8208.3278</v>
      </c>
      <c r="K145" s="472">
        <f t="shared" si="11"/>
        <v>16416.6556</v>
      </c>
      <c r="L145" s="473"/>
    </row>
    <row r="146" ht="28.5" spans="1:12">
      <c r="A146" s="181" t="s">
        <v>1006</v>
      </c>
      <c r="B146" s="468" t="s">
        <v>1007</v>
      </c>
      <c r="C146" s="181" t="s">
        <v>284</v>
      </c>
      <c r="D146" s="469">
        <v>6</v>
      </c>
      <c r="E146" s="470"/>
      <c r="F146" s="471"/>
      <c r="G146" s="472">
        <v>6601</v>
      </c>
      <c r="H146" s="472">
        <f t="shared" si="8"/>
        <v>594.09</v>
      </c>
      <c r="I146" s="472">
        <f t="shared" si="9"/>
        <v>594.09</v>
      </c>
      <c r="J146" s="472">
        <f t="shared" si="10"/>
        <v>7789.18</v>
      </c>
      <c r="K146" s="472">
        <f t="shared" si="11"/>
        <v>46735.08</v>
      </c>
      <c r="L146" s="473"/>
    </row>
    <row r="147" ht="42.75" spans="1:12">
      <c r="A147" s="181">
        <v>33.2</v>
      </c>
      <c r="B147" s="501" t="s">
        <v>1008</v>
      </c>
      <c r="C147" s="498"/>
      <c r="D147" s="475"/>
      <c r="E147" s="476"/>
      <c r="F147" s="477"/>
      <c r="G147" s="514"/>
      <c r="H147" s="479"/>
      <c r="I147" s="479"/>
      <c r="J147" s="494"/>
      <c r="K147" s="480"/>
      <c r="L147" s="473"/>
    </row>
    <row r="148" ht="28.5" spans="1:12">
      <c r="A148" s="181" t="s">
        <v>1009</v>
      </c>
      <c r="B148" s="468" t="s">
        <v>1010</v>
      </c>
      <c r="C148" s="181" t="s">
        <v>284</v>
      </c>
      <c r="D148" s="469">
        <v>14</v>
      </c>
      <c r="E148" s="470"/>
      <c r="F148" s="471"/>
      <c r="G148" s="472">
        <v>6601</v>
      </c>
      <c r="H148" s="472">
        <f t="shared" ref="H148:H202" si="12">G148*9%</f>
        <v>594.09</v>
      </c>
      <c r="I148" s="472">
        <f t="shared" ref="I148:I202" si="13">G148*9%</f>
        <v>594.09</v>
      </c>
      <c r="J148" s="472">
        <f t="shared" si="10"/>
        <v>7789.18</v>
      </c>
      <c r="K148" s="472">
        <f t="shared" si="11"/>
        <v>109048.52</v>
      </c>
      <c r="L148" s="473"/>
    </row>
    <row r="149" spans="1:12">
      <c r="A149" s="181" t="s">
        <v>1011</v>
      </c>
      <c r="B149" s="468" t="s">
        <v>1012</v>
      </c>
      <c r="C149" s="181" t="s">
        <v>284</v>
      </c>
      <c r="D149" s="469">
        <v>4</v>
      </c>
      <c r="E149" s="470"/>
      <c r="F149" s="471"/>
      <c r="G149" s="472">
        <v>7703.3</v>
      </c>
      <c r="H149" s="472">
        <f t="shared" si="12"/>
        <v>693.297</v>
      </c>
      <c r="I149" s="472">
        <f t="shared" si="13"/>
        <v>693.297</v>
      </c>
      <c r="J149" s="472">
        <f t="shared" si="10"/>
        <v>9089.894</v>
      </c>
      <c r="K149" s="472">
        <f t="shared" si="11"/>
        <v>36359.576</v>
      </c>
      <c r="L149" s="473"/>
    </row>
    <row r="150" spans="1:12">
      <c r="A150" s="181" t="s">
        <v>1013</v>
      </c>
      <c r="B150" s="468" t="s">
        <v>1014</v>
      </c>
      <c r="C150" s="181" t="s">
        <v>284</v>
      </c>
      <c r="D150" s="469">
        <v>4</v>
      </c>
      <c r="E150" s="470"/>
      <c r="F150" s="471"/>
      <c r="G150" s="472">
        <v>7703.3</v>
      </c>
      <c r="H150" s="472">
        <f t="shared" si="12"/>
        <v>693.297</v>
      </c>
      <c r="I150" s="472">
        <f t="shared" si="13"/>
        <v>693.297</v>
      </c>
      <c r="J150" s="472">
        <f t="shared" si="10"/>
        <v>9089.894</v>
      </c>
      <c r="K150" s="472">
        <f t="shared" si="11"/>
        <v>36359.576</v>
      </c>
      <c r="L150" s="473"/>
    </row>
    <row r="151" spans="1:12">
      <c r="A151" s="181" t="s">
        <v>1015</v>
      </c>
      <c r="B151" s="468" t="s">
        <v>1016</v>
      </c>
      <c r="C151" s="181" t="s">
        <v>284</v>
      </c>
      <c r="D151" s="469">
        <v>8</v>
      </c>
      <c r="E151" s="470"/>
      <c r="F151" s="471"/>
      <c r="G151" s="472">
        <v>7703.3</v>
      </c>
      <c r="H151" s="472">
        <f t="shared" si="12"/>
        <v>693.297</v>
      </c>
      <c r="I151" s="472">
        <f t="shared" si="13"/>
        <v>693.297</v>
      </c>
      <c r="J151" s="472">
        <f t="shared" si="10"/>
        <v>9089.894</v>
      </c>
      <c r="K151" s="472">
        <f t="shared" si="11"/>
        <v>72719.152</v>
      </c>
      <c r="L151" s="473"/>
    </row>
    <row r="152" spans="1:12">
      <c r="A152" s="181" t="s">
        <v>1017</v>
      </c>
      <c r="B152" s="468" t="s">
        <v>1018</v>
      </c>
      <c r="C152" s="181" t="s">
        <v>284</v>
      </c>
      <c r="D152" s="469">
        <v>46</v>
      </c>
      <c r="E152" s="470"/>
      <c r="F152" s="471"/>
      <c r="G152" s="472">
        <v>2376.27</v>
      </c>
      <c r="H152" s="472">
        <f t="shared" si="12"/>
        <v>213.8643</v>
      </c>
      <c r="I152" s="472">
        <f t="shared" si="13"/>
        <v>213.8643</v>
      </c>
      <c r="J152" s="472">
        <f t="shared" si="10"/>
        <v>2803.9986</v>
      </c>
      <c r="K152" s="472">
        <f t="shared" si="11"/>
        <v>128983.9356</v>
      </c>
      <c r="L152" s="473"/>
    </row>
    <row r="153" spans="1:12">
      <c r="A153" s="181" t="s">
        <v>1019</v>
      </c>
      <c r="B153" s="468" t="s">
        <v>1020</v>
      </c>
      <c r="C153" s="181" t="s">
        <v>284</v>
      </c>
      <c r="D153" s="469">
        <v>17</v>
      </c>
      <c r="E153" s="470"/>
      <c r="F153" s="471"/>
      <c r="G153" s="472">
        <v>2376.27</v>
      </c>
      <c r="H153" s="472">
        <f t="shared" si="12"/>
        <v>213.8643</v>
      </c>
      <c r="I153" s="472">
        <f t="shared" si="13"/>
        <v>213.8643</v>
      </c>
      <c r="J153" s="472">
        <f t="shared" si="10"/>
        <v>2803.9986</v>
      </c>
      <c r="K153" s="472">
        <f t="shared" si="11"/>
        <v>47667.9762</v>
      </c>
      <c r="L153" s="473"/>
    </row>
    <row r="154" spans="1:12">
      <c r="A154" s="181" t="s">
        <v>1021</v>
      </c>
      <c r="B154" s="468" t="s">
        <v>1022</v>
      </c>
      <c r="C154" s="181" t="s">
        <v>284</v>
      </c>
      <c r="D154" s="469">
        <v>4</v>
      </c>
      <c r="E154" s="470"/>
      <c r="F154" s="471"/>
      <c r="G154" s="472">
        <v>7703.3</v>
      </c>
      <c r="H154" s="472">
        <f t="shared" si="12"/>
        <v>693.297</v>
      </c>
      <c r="I154" s="472">
        <f t="shared" si="13"/>
        <v>693.297</v>
      </c>
      <c r="J154" s="472">
        <f t="shared" si="10"/>
        <v>9089.894</v>
      </c>
      <c r="K154" s="472">
        <f t="shared" si="11"/>
        <v>36359.576</v>
      </c>
      <c r="L154" s="473"/>
    </row>
    <row r="155" spans="1:12">
      <c r="A155" s="181" t="s">
        <v>1023</v>
      </c>
      <c r="B155" s="468" t="s">
        <v>1024</v>
      </c>
      <c r="C155" s="181" t="s">
        <v>284</v>
      </c>
      <c r="D155" s="469">
        <v>1</v>
      </c>
      <c r="E155" s="470"/>
      <c r="F155" s="471"/>
      <c r="G155" s="472">
        <v>7703.3</v>
      </c>
      <c r="H155" s="472">
        <f t="shared" si="12"/>
        <v>693.297</v>
      </c>
      <c r="I155" s="472">
        <f t="shared" si="13"/>
        <v>693.297</v>
      </c>
      <c r="J155" s="472">
        <f t="shared" si="10"/>
        <v>9089.894</v>
      </c>
      <c r="K155" s="472">
        <f t="shared" si="11"/>
        <v>9089.894</v>
      </c>
      <c r="L155" s="473"/>
    </row>
    <row r="156" ht="42.75" spans="1:12">
      <c r="A156" s="181" t="s">
        <v>1025</v>
      </c>
      <c r="B156" s="468" t="s">
        <v>1026</v>
      </c>
      <c r="C156" s="181" t="s">
        <v>284</v>
      </c>
      <c r="D156" s="469">
        <v>2</v>
      </c>
      <c r="E156" s="470"/>
      <c r="F156" s="471"/>
      <c r="G156" s="472">
        <v>8260</v>
      </c>
      <c r="H156" s="472">
        <f t="shared" si="12"/>
        <v>743.4</v>
      </c>
      <c r="I156" s="472">
        <f t="shared" si="13"/>
        <v>743.4</v>
      </c>
      <c r="J156" s="472">
        <f t="shared" si="10"/>
        <v>9746.8</v>
      </c>
      <c r="K156" s="472">
        <f t="shared" si="11"/>
        <v>19493.6</v>
      </c>
      <c r="L156" s="473"/>
    </row>
    <row r="157" spans="1:12">
      <c r="A157" s="181">
        <v>33.3</v>
      </c>
      <c r="B157" s="501" t="s">
        <v>1027</v>
      </c>
      <c r="C157" s="498"/>
      <c r="D157" s="475"/>
      <c r="E157" s="476"/>
      <c r="F157" s="477"/>
      <c r="G157" s="514"/>
      <c r="H157" s="479"/>
      <c r="I157" s="494"/>
      <c r="J157" s="494"/>
      <c r="K157" s="480"/>
      <c r="L157" s="473"/>
    </row>
    <row r="158" ht="71.25" spans="1:12">
      <c r="A158" s="181" t="s">
        <v>1028</v>
      </c>
      <c r="B158" s="468" t="s">
        <v>1029</v>
      </c>
      <c r="C158" s="181" t="s">
        <v>284</v>
      </c>
      <c r="D158" s="469">
        <v>1</v>
      </c>
      <c r="E158" s="470"/>
      <c r="F158" s="471"/>
      <c r="G158" s="472">
        <v>8147.22</v>
      </c>
      <c r="H158" s="472">
        <f t="shared" si="12"/>
        <v>733.2498</v>
      </c>
      <c r="I158" s="472">
        <f t="shared" si="13"/>
        <v>733.2498</v>
      </c>
      <c r="J158" s="472">
        <f t="shared" si="10"/>
        <v>9613.7196</v>
      </c>
      <c r="K158" s="472">
        <f t="shared" si="11"/>
        <v>9613.7196</v>
      </c>
      <c r="L158" s="473"/>
    </row>
    <row r="159" spans="1:12">
      <c r="A159" s="181" t="s">
        <v>1030</v>
      </c>
      <c r="B159" s="468" t="s">
        <v>1031</v>
      </c>
      <c r="C159" s="181" t="s">
        <v>284</v>
      </c>
      <c r="D159" s="469">
        <v>1</v>
      </c>
      <c r="E159" s="470"/>
      <c r="F159" s="471"/>
      <c r="G159" s="472">
        <v>8147.22</v>
      </c>
      <c r="H159" s="472">
        <f t="shared" si="12"/>
        <v>733.2498</v>
      </c>
      <c r="I159" s="472">
        <f t="shared" si="13"/>
        <v>733.2498</v>
      </c>
      <c r="J159" s="472">
        <f t="shared" si="10"/>
        <v>9613.7196</v>
      </c>
      <c r="K159" s="472">
        <f t="shared" si="11"/>
        <v>9613.7196</v>
      </c>
      <c r="L159" s="473"/>
    </row>
    <row r="160" ht="28.5" spans="1:12">
      <c r="A160" s="181" t="s">
        <v>1032</v>
      </c>
      <c r="B160" s="468" t="s">
        <v>1033</v>
      </c>
      <c r="C160" s="181" t="s">
        <v>284</v>
      </c>
      <c r="D160" s="469">
        <v>2</v>
      </c>
      <c r="E160" s="470"/>
      <c r="F160" s="471"/>
      <c r="G160" s="472">
        <v>15276.04</v>
      </c>
      <c r="H160" s="472">
        <f t="shared" si="12"/>
        <v>1374.8436</v>
      </c>
      <c r="I160" s="472">
        <f t="shared" si="13"/>
        <v>1374.8436</v>
      </c>
      <c r="J160" s="472">
        <f t="shared" si="10"/>
        <v>18025.7272</v>
      </c>
      <c r="K160" s="472">
        <f t="shared" si="11"/>
        <v>36051.4544</v>
      </c>
      <c r="L160" s="473"/>
    </row>
    <row r="161" ht="57" spans="1:12">
      <c r="A161" s="181" t="s">
        <v>1034</v>
      </c>
      <c r="B161" s="468" t="s">
        <v>1035</v>
      </c>
      <c r="C161" s="181" t="s">
        <v>284</v>
      </c>
      <c r="D161" s="469">
        <v>2</v>
      </c>
      <c r="E161" s="470"/>
      <c r="F161" s="471"/>
      <c r="G161" s="472">
        <v>4582.81</v>
      </c>
      <c r="H161" s="472">
        <f t="shared" si="12"/>
        <v>412.4529</v>
      </c>
      <c r="I161" s="472">
        <f t="shared" si="13"/>
        <v>412.4529</v>
      </c>
      <c r="J161" s="472">
        <f t="shared" si="10"/>
        <v>5407.7158</v>
      </c>
      <c r="K161" s="472">
        <f t="shared" si="11"/>
        <v>10815.4316</v>
      </c>
      <c r="L161" s="473"/>
    </row>
    <row r="162" ht="42.75" spans="1:12">
      <c r="A162" s="181" t="s">
        <v>1036</v>
      </c>
      <c r="B162" s="468" t="s">
        <v>1037</v>
      </c>
      <c r="C162" s="181" t="s">
        <v>284</v>
      </c>
      <c r="D162" s="469">
        <v>6</v>
      </c>
      <c r="E162" s="470"/>
      <c r="F162" s="471"/>
      <c r="G162" s="472">
        <v>7703.3</v>
      </c>
      <c r="H162" s="472">
        <f t="shared" si="12"/>
        <v>693.297</v>
      </c>
      <c r="I162" s="472">
        <f t="shared" si="13"/>
        <v>693.297</v>
      </c>
      <c r="J162" s="472">
        <f t="shared" si="10"/>
        <v>9089.894</v>
      </c>
      <c r="K162" s="472">
        <f t="shared" si="11"/>
        <v>54539.364</v>
      </c>
      <c r="L162" s="473"/>
    </row>
    <row r="163" ht="270.75" spans="1:12">
      <c r="A163" s="181">
        <v>34</v>
      </c>
      <c r="B163" s="468" t="s">
        <v>1038</v>
      </c>
      <c r="C163" s="498"/>
      <c r="D163" s="475"/>
      <c r="E163" s="476"/>
      <c r="F163" s="477"/>
      <c r="G163" s="496"/>
      <c r="H163" s="479"/>
      <c r="I163" s="494"/>
      <c r="J163" s="494"/>
      <c r="K163" s="480"/>
      <c r="L163" s="473"/>
    </row>
    <row r="164" ht="28.5" spans="1:12">
      <c r="A164" s="181">
        <v>34.1</v>
      </c>
      <c r="B164" s="468" t="s">
        <v>1039</v>
      </c>
      <c r="C164" s="181" t="s">
        <v>962</v>
      </c>
      <c r="D164" s="469">
        <v>18</v>
      </c>
      <c r="E164" s="470"/>
      <c r="F164" s="471"/>
      <c r="G164" s="472">
        <v>5000</v>
      </c>
      <c r="H164" s="472">
        <f t="shared" si="12"/>
        <v>450</v>
      </c>
      <c r="I164" s="472">
        <f t="shared" si="13"/>
        <v>450</v>
      </c>
      <c r="J164" s="472">
        <f t="shared" si="10"/>
        <v>5900</v>
      </c>
      <c r="K164" s="472">
        <f t="shared" si="11"/>
        <v>106200</v>
      </c>
      <c r="L164" s="473"/>
    </row>
    <row r="165" ht="28.5" spans="1:12">
      <c r="A165" s="181">
        <v>34.2</v>
      </c>
      <c r="B165" s="468" t="s">
        <v>1040</v>
      </c>
      <c r="C165" s="181" t="s">
        <v>962</v>
      </c>
      <c r="D165" s="469">
        <v>12</v>
      </c>
      <c r="E165" s="470"/>
      <c r="F165" s="471"/>
      <c r="G165" s="472">
        <v>5000</v>
      </c>
      <c r="H165" s="472">
        <f t="shared" si="12"/>
        <v>450</v>
      </c>
      <c r="I165" s="472">
        <f t="shared" si="13"/>
        <v>450</v>
      </c>
      <c r="J165" s="472">
        <f t="shared" si="10"/>
        <v>5900</v>
      </c>
      <c r="K165" s="472">
        <f t="shared" si="11"/>
        <v>70800</v>
      </c>
      <c r="L165" s="473"/>
    </row>
    <row r="166" spans="1:12">
      <c r="A166" s="181">
        <v>34.3</v>
      </c>
      <c r="B166" s="468" t="s">
        <v>1041</v>
      </c>
      <c r="C166" s="181" t="s">
        <v>962</v>
      </c>
      <c r="D166" s="469">
        <v>4</v>
      </c>
      <c r="E166" s="470"/>
      <c r="F166" s="471"/>
      <c r="G166" s="472">
        <v>5000</v>
      </c>
      <c r="H166" s="472">
        <f t="shared" si="12"/>
        <v>450</v>
      </c>
      <c r="I166" s="472">
        <f t="shared" si="13"/>
        <v>450</v>
      </c>
      <c r="J166" s="472">
        <f t="shared" si="10"/>
        <v>5900</v>
      </c>
      <c r="K166" s="472">
        <f t="shared" si="11"/>
        <v>23600</v>
      </c>
      <c r="L166" s="473"/>
    </row>
    <row r="167" spans="1:12">
      <c r="A167" s="181">
        <v>35</v>
      </c>
      <c r="B167" s="468" t="s">
        <v>1042</v>
      </c>
      <c r="C167" s="498"/>
      <c r="D167" s="475"/>
      <c r="E167" s="476"/>
      <c r="F167" s="477"/>
      <c r="G167" s="496"/>
      <c r="H167" s="479"/>
      <c r="I167" s="494"/>
      <c r="J167" s="494"/>
      <c r="K167" s="480"/>
      <c r="L167" s="473"/>
    </row>
    <row r="168" spans="1:12">
      <c r="A168" s="181">
        <v>35.1</v>
      </c>
      <c r="B168" s="468" t="s">
        <v>1043</v>
      </c>
      <c r="C168" s="242" t="s">
        <v>321</v>
      </c>
      <c r="D168" s="243">
        <v>1</v>
      </c>
      <c r="E168" s="244"/>
      <c r="F168" s="245"/>
      <c r="G168" s="472">
        <v>70800</v>
      </c>
      <c r="H168" s="472">
        <f t="shared" ref="H168:H175" si="14">G168*9%</f>
        <v>6372</v>
      </c>
      <c r="I168" s="472">
        <f t="shared" ref="I168:I175" si="15">G168*9%</f>
        <v>6372</v>
      </c>
      <c r="J168" s="472">
        <f t="shared" ref="J168:J175" si="16">G168+H168+I168</f>
        <v>83544</v>
      </c>
      <c r="K168" s="472">
        <f t="shared" ref="K168:K175" si="17">D168*J168</f>
        <v>83544</v>
      </c>
      <c r="L168" s="473"/>
    </row>
    <row r="169" ht="42.75" spans="1:12">
      <c r="A169" s="181">
        <v>35.2</v>
      </c>
      <c r="B169" s="468" t="s">
        <v>1044</v>
      </c>
      <c r="C169" s="242" t="s">
        <v>273</v>
      </c>
      <c r="D169" s="243">
        <v>1</v>
      </c>
      <c r="E169" s="244"/>
      <c r="F169" s="245"/>
      <c r="G169" s="472">
        <v>150000</v>
      </c>
      <c r="H169" s="472">
        <f t="shared" si="14"/>
        <v>13500</v>
      </c>
      <c r="I169" s="472">
        <f t="shared" si="15"/>
        <v>13500</v>
      </c>
      <c r="J169" s="472">
        <f t="shared" si="16"/>
        <v>177000</v>
      </c>
      <c r="K169" s="472">
        <f t="shared" si="17"/>
        <v>177000</v>
      </c>
      <c r="L169" s="473"/>
    </row>
    <row r="170" ht="28.5" spans="1:12">
      <c r="A170" s="181">
        <v>35.3</v>
      </c>
      <c r="B170" s="468" t="s">
        <v>1045</v>
      </c>
      <c r="C170" s="242" t="s">
        <v>273</v>
      </c>
      <c r="D170" s="243">
        <v>1</v>
      </c>
      <c r="E170" s="244"/>
      <c r="F170" s="245"/>
      <c r="G170" s="472">
        <v>7080</v>
      </c>
      <c r="H170" s="472">
        <f t="shared" si="14"/>
        <v>637.2</v>
      </c>
      <c r="I170" s="472">
        <f t="shared" si="15"/>
        <v>637.2</v>
      </c>
      <c r="J170" s="472">
        <f t="shared" si="16"/>
        <v>8354.4</v>
      </c>
      <c r="K170" s="472">
        <f t="shared" si="17"/>
        <v>8354.4</v>
      </c>
      <c r="L170" s="473"/>
    </row>
    <row r="171" ht="28.5" spans="1:12">
      <c r="A171" s="181">
        <v>35.4</v>
      </c>
      <c r="B171" s="468" t="s">
        <v>1046</v>
      </c>
      <c r="C171" s="242" t="s">
        <v>273</v>
      </c>
      <c r="D171" s="243">
        <v>8</v>
      </c>
      <c r="E171" s="244"/>
      <c r="F171" s="245"/>
      <c r="G171" s="472">
        <v>35400</v>
      </c>
      <c r="H171" s="472">
        <f t="shared" si="14"/>
        <v>3186</v>
      </c>
      <c r="I171" s="472">
        <f t="shared" si="15"/>
        <v>3186</v>
      </c>
      <c r="J171" s="472">
        <f t="shared" si="16"/>
        <v>41772</v>
      </c>
      <c r="K171" s="472">
        <f t="shared" si="17"/>
        <v>334176</v>
      </c>
      <c r="L171" s="473"/>
    </row>
    <row r="172" spans="1:12">
      <c r="A172" s="181">
        <v>35.5</v>
      </c>
      <c r="B172" s="468" t="s">
        <v>1047</v>
      </c>
      <c r="C172" s="242" t="s">
        <v>962</v>
      </c>
      <c r="D172" s="243">
        <v>2</v>
      </c>
      <c r="E172" s="244"/>
      <c r="F172" s="245"/>
      <c r="G172" s="472">
        <v>29500</v>
      </c>
      <c r="H172" s="472">
        <f t="shared" si="14"/>
        <v>2655</v>
      </c>
      <c r="I172" s="472">
        <f t="shared" si="15"/>
        <v>2655</v>
      </c>
      <c r="J172" s="472">
        <f t="shared" si="16"/>
        <v>34810</v>
      </c>
      <c r="K172" s="472">
        <f t="shared" si="17"/>
        <v>69620</v>
      </c>
      <c r="L172" s="473"/>
    </row>
    <row r="173" spans="1:12">
      <c r="A173" s="181">
        <v>35.6</v>
      </c>
      <c r="B173" s="468" t="s">
        <v>1048</v>
      </c>
      <c r="C173" s="242" t="s">
        <v>284</v>
      </c>
      <c r="D173" s="243">
        <v>2</v>
      </c>
      <c r="E173" s="244"/>
      <c r="F173" s="245"/>
      <c r="G173" s="472">
        <v>7800</v>
      </c>
      <c r="H173" s="472">
        <f t="shared" si="14"/>
        <v>702</v>
      </c>
      <c r="I173" s="472">
        <f t="shared" si="15"/>
        <v>702</v>
      </c>
      <c r="J173" s="472">
        <f t="shared" si="16"/>
        <v>9204</v>
      </c>
      <c r="K173" s="472">
        <f t="shared" si="17"/>
        <v>18408</v>
      </c>
      <c r="L173" s="473"/>
    </row>
    <row r="174" spans="1:12">
      <c r="A174" s="181">
        <v>35.7</v>
      </c>
      <c r="B174" s="468" t="s">
        <v>1049</v>
      </c>
      <c r="C174" s="242" t="s">
        <v>273</v>
      </c>
      <c r="D174" s="243">
        <v>1</v>
      </c>
      <c r="E174" s="244"/>
      <c r="F174" s="245"/>
      <c r="G174" s="472">
        <v>7800</v>
      </c>
      <c r="H174" s="472">
        <f t="shared" si="14"/>
        <v>702</v>
      </c>
      <c r="I174" s="472">
        <f t="shared" si="15"/>
        <v>702</v>
      </c>
      <c r="J174" s="472">
        <f t="shared" si="16"/>
        <v>9204</v>
      </c>
      <c r="K174" s="472">
        <f t="shared" si="17"/>
        <v>9204</v>
      </c>
      <c r="L174" s="473"/>
    </row>
    <row r="175" ht="28.5" spans="1:12">
      <c r="A175" s="181">
        <v>35.8</v>
      </c>
      <c r="B175" s="468" t="s">
        <v>1050</v>
      </c>
      <c r="C175" s="242" t="s">
        <v>590</v>
      </c>
      <c r="D175" s="243">
        <v>1</v>
      </c>
      <c r="E175" s="244"/>
      <c r="F175" s="245"/>
      <c r="G175" s="472">
        <v>200000</v>
      </c>
      <c r="H175" s="472">
        <f t="shared" si="14"/>
        <v>18000</v>
      </c>
      <c r="I175" s="472">
        <f t="shared" si="15"/>
        <v>18000</v>
      </c>
      <c r="J175" s="472">
        <f t="shared" si="16"/>
        <v>236000</v>
      </c>
      <c r="K175" s="472">
        <f t="shared" si="17"/>
        <v>236000</v>
      </c>
      <c r="L175" s="473"/>
    </row>
    <row r="176" ht="28.5" spans="1:12">
      <c r="A176" s="181">
        <v>36</v>
      </c>
      <c r="B176" s="501" t="s">
        <v>1051</v>
      </c>
      <c r="C176" s="181" t="s">
        <v>775</v>
      </c>
      <c r="D176" s="469">
        <v>1</v>
      </c>
      <c r="E176" s="470"/>
      <c r="F176" s="471"/>
      <c r="G176" s="472">
        <v>0</v>
      </c>
      <c r="H176" s="472">
        <f t="shared" si="12"/>
        <v>0</v>
      </c>
      <c r="I176" s="472">
        <f t="shared" si="13"/>
        <v>0</v>
      </c>
      <c r="J176" s="472">
        <f t="shared" si="10"/>
        <v>0</v>
      </c>
      <c r="K176" s="472">
        <f t="shared" si="11"/>
        <v>0</v>
      </c>
      <c r="L176" s="473"/>
    </row>
    <row r="177" spans="1:12">
      <c r="A177" s="181">
        <v>36.1</v>
      </c>
      <c r="B177" s="468" t="s">
        <v>1052</v>
      </c>
      <c r="C177" s="181" t="s">
        <v>962</v>
      </c>
      <c r="D177" s="469">
        <v>1</v>
      </c>
      <c r="E177" s="470"/>
      <c r="F177" s="471"/>
      <c r="G177" s="496"/>
      <c r="H177" s="479"/>
      <c r="I177" s="479"/>
      <c r="J177" s="479"/>
      <c r="K177" s="480"/>
      <c r="L177" s="473"/>
    </row>
    <row r="178" spans="1:12">
      <c r="A178" s="181">
        <v>36.2</v>
      </c>
      <c r="B178" s="468" t="s">
        <v>1053</v>
      </c>
      <c r="C178" s="181" t="s">
        <v>962</v>
      </c>
      <c r="D178" s="469">
        <v>1</v>
      </c>
      <c r="E178" s="470"/>
      <c r="F178" s="471"/>
      <c r="G178" s="496"/>
      <c r="H178" s="479"/>
      <c r="I178" s="479"/>
      <c r="J178" s="479"/>
      <c r="K178" s="480"/>
      <c r="L178" s="473"/>
    </row>
    <row r="179" ht="42.75" spans="1:12">
      <c r="A179" s="181">
        <v>36.3</v>
      </c>
      <c r="B179" s="468" t="s">
        <v>1054</v>
      </c>
      <c r="C179" s="181" t="s">
        <v>962</v>
      </c>
      <c r="D179" s="469">
        <v>1</v>
      </c>
      <c r="E179" s="470"/>
      <c r="F179" s="471"/>
      <c r="G179" s="496"/>
      <c r="H179" s="479"/>
      <c r="I179" s="479"/>
      <c r="J179" s="479"/>
      <c r="K179" s="480"/>
      <c r="L179" s="473"/>
    </row>
    <row r="180" ht="28.5" spans="1:12">
      <c r="A180" s="181">
        <v>36.4</v>
      </c>
      <c r="B180" s="468" t="s">
        <v>1055</v>
      </c>
      <c r="C180" s="181" t="s">
        <v>962</v>
      </c>
      <c r="D180" s="469">
        <v>1</v>
      </c>
      <c r="E180" s="470"/>
      <c r="F180" s="471"/>
      <c r="G180" s="496"/>
      <c r="H180" s="479"/>
      <c r="I180" s="479"/>
      <c r="J180" s="479"/>
      <c r="K180" s="480"/>
      <c r="L180" s="473"/>
    </row>
    <row r="181" spans="1:12">
      <c r="A181" s="181">
        <v>36.5</v>
      </c>
      <c r="B181" s="468" t="s">
        <v>1056</v>
      </c>
      <c r="C181" s="181" t="s">
        <v>962</v>
      </c>
      <c r="D181" s="469">
        <v>1</v>
      </c>
      <c r="E181" s="470"/>
      <c r="F181" s="471"/>
      <c r="G181" s="496"/>
      <c r="H181" s="479"/>
      <c r="I181" s="479"/>
      <c r="J181" s="479"/>
      <c r="K181" s="480"/>
      <c r="L181" s="473"/>
    </row>
    <row r="182" ht="28.5" spans="1:12">
      <c r="A182" s="181">
        <v>36.6</v>
      </c>
      <c r="B182" s="468" t="s">
        <v>1057</v>
      </c>
      <c r="C182" s="181" t="s">
        <v>962</v>
      </c>
      <c r="D182" s="469">
        <v>1</v>
      </c>
      <c r="E182" s="470"/>
      <c r="F182" s="471"/>
      <c r="G182" s="496"/>
      <c r="H182" s="479"/>
      <c r="I182" s="479"/>
      <c r="J182" s="479"/>
      <c r="K182" s="480"/>
      <c r="L182" s="473"/>
    </row>
    <row r="183" ht="28.5" spans="1:12">
      <c r="A183" s="181">
        <v>36.7</v>
      </c>
      <c r="B183" s="468" t="s">
        <v>1058</v>
      </c>
      <c r="C183" s="181" t="s">
        <v>336</v>
      </c>
      <c r="D183" s="469">
        <v>1</v>
      </c>
      <c r="E183" s="470"/>
      <c r="F183" s="471"/>
      <c r="G183" s="496"/>
      <c r="H183" s="479"/>
      <c r="I183" s="479"/>
      <c r="J183" s="479"/>
      <c r="K183" s="480"/>
      <c r="L183" s="473"/>
    </row>
    <row r="184" ht="28.5" spans="1:12">
      <c r="A184" s="181">
        <v>36.8</v>
      </c>
      <c r="B184" s="468" t="s">
        <v>1059</v>
      </c>
      <c r="C184" s="181" t="s">
        <v>336</v>
      </c>
      <c r="D184" s="469">
        <v>1</v>
      </c>
      <c r="E184" s="470"/>
      <c r="F184" s="471"/>
      <c r="G184" s="496"/>
      <c r="H184" s="479"/>
      <c r="I184" s="479"/>
      <c r="J184" s="479"/>
      <c r="K184" s="480"/>
      <c r="L184" s="473"/>
    </row>
    <row r="185" ht="42.75" spans="1:12">
      <c r="A185" s="181">
        <v>36.9</v>
      </c>
      <c r="B185" s="468" t="s">
        <v>1060</v>
      </c>
      <c r="C185" s="181" t="s">
        <v>336</v>
      </c>
      <c r="D185" s="469">
        <v>1</v>
      </c>
      <c r="E185" s="470"/>
      <c r="F185" s="471"/>
      <c r="G185" s="496"/>
      <c r="H185" s="479"/>
      <c r="I185" s="479"/>
      <c r="J185" s="479"/>
      <c r="K185" s="480"/>
      <c r="L185" s="473"/>
    </row>
    <row r="186" spans="1:12">
      <c r="A186" s="181">
        <v>36.1</v>
      </c>
      <c r="B186" s="468" t="s">
        <v>1061</v>
      </c>
      <c r="C186" s="181" t="s">
        <v>336</v>
      </c>
      <c r="D186" s="469">
        <v>2</v>
      </c>
      <c r="E186" s="470"/>
      <c r="F186" s="471"/>
      <c r="G186" s="496"/>
      <c r="H186" s="479"/>
      <c r="I186" s="479"/>
      <c r="J186" s="479"/>
      <c r="K186" s="480"/>
      <c r="L186" s="473"/>
    </row>
    <row r="187" spans="1:12">
      <c r="A187" s="181">
        <v>36.11</v>
      </c>
      <c r="B187" s="468" t="s">
        <v>1062</v>
      </c>
      <c r="C187" s="181" t="s">
        <v>336</v>
      </c>
      <c r="D187" s="469">
        <v>1</v>
      </c>
      <c r="E187" s="470"/>
      <c r="F187" s="471"/>
      <c r="G187" s="496"/>
      <c r="H187" s="479"/>
      <c r="I187" s="479"/>
      <c r="J187" s="479"/>
      <c r="K187" s="480"/>
      <c r="L187" s="473"/>
    </row>
    <row r="188" ht="28.5" spans="1:12">
      <c r="A188" s="181">
        <v>36.12</v>
      </c>
      <c r="B188" s="468" t="s">
        <v>1063</v>
      </c>
      <c r="C188" s="181" t="s">
        <v>336</v>
      </c>
      <c r="D188" s="469">
        <v>1</v>
      </c>
      <c r="E188" s="470"/>
      <c r="F188" s="471"/>
      <c r="G188" s="496"/>
      <c r="H188" s="479"/>
      <c r="I188" s="479"/>
      <c r="J188" s="479"/>
      <c r="K188" s="480"/>
      <c r="L188" s="473"/>
    </row>
    <row r="189" spans="1:12">
      <c r="A189" s="181">
        <v>36.13</v>
      </c>
      <c r="B189" s="468" t="s">
        <v>1064</v>
      </c>
      <c r="C189" s="181" t="s">
        <v>336</v>
      </c>
      <c r="D189" s="469">
        <v>1</v>
      </c>
      <c r="E189" s="470"/>
      <c r="F189" s="471"/>
      <c r="G189" s="496"/>
      <c r="H189" s="479"/>
      <c r="I189" s="479"/>
      <c r="J189" s="479"/>
      <c r="K189" s="480"/>
      <c r="L189" s="473"/>
    </row>
    <row r="190" ht="42.75" spans="1:12">
      <c r="A190" s="181">
        <v>36.14</v>
      </c>
      <c r="B190" s="468" t="s">
        <v>1065</v>
      </c>
      <c r="C190" s="181" t="s">
        <v>962</v>
      </c>
      <c r="D190" s="469">
        <v>6</v>
      </c>
      <c r="E190" s="470"/>
      <c r="F190" s="471"/>
      <c r="G190" s="496"/>
      <c r="H190" s="479"/>
      <c r="I190" s="479"/>
      <c r="J190" s="479"/>
      <c r="K190" s="480"/>
      <c r="L190" s="473"/>
    </row>
    <row r="191" ht="42.75" spans="1:12">
      <c r="A191" s="181">
        <v>38</v>
      </c>
      <c r="B191" s="468" t="s">
        <v>1066</v>
      </c>
      <c r="C191" s="181" t="s">
        <v>962</v>
      </c>
      <c r="D191" s="469">
        <v>1</v>
      </c>
      <c r="E191" s="470"/>
      <c r="F191" s="471"/>
      <c r="G191" s="472">
        <v>3000</v>
      </c>
      <c r="H191" s="472">
        <f t="shared" si="12"/>
        <v>270</v>
      </c>
      <c r="I191" s="472">
        <f t="shared" si="13"/>
        <v>270</v>
      </c>
      <c r="J191" s="472">
        <f t="shared" ref="J191:J202" si="18">G191+H191+I191</f>
        <v>3540</v>
      </c>
      <c r="K191" s="472">
        <f t="shared" si="11"/>
        <v>3540</v>
      </c>
      <c r="L191" s="473"/>
    </row>
    <row r="192" ht="28.5" spans="1:12">
      <c r="A192" s="181">
        <v>39</v>
      </c>
      <c r="B192" s="468" t="s">
        <v>1067</v>
      </c>
      <c r="C192" s="181" t="s">
        <v>336</v>
      </c>
      <c r="D192" s="469">
        <v>1</v>
      </c>
      <c r="E192" s="470"/>
      <c r="F192" s="471"/>
      <c r="G192" s="472">
        <v>1590</v>
      </c>
      <c r="H192" s="472">
        <f t="shared" si="12"/>
        <v>143.1</v>
      </c>
      <c r="I192" s="472">
        <f t="shared" si="13"/>
        <v>143.1</v>
      </c>
      <c r="J192" s="472">
        <f t="shared" si="18"/>
        <v>1876.2</v>
      </c>
      <c r="K192" s="472">
        <f t="shared" si="11"/>
        <v>1876.2</v>
      </c>
      <c r="L192" s="473"/>
    </row>
    <row r="193" ht="42.75" spans="1:15">
      <c r="A193" s="181">
        <v>40</v>
      </c>
      <c r="B193" s="468" t="s">
        <v>1068</v>
      </c>
      <c r="C193" s="181" t="s">
        <v>336</v>
      </c>
      <c r="D193" s="469">
        <v>1</v>
      </c>
      <c r="E193" s="470"/>
      <c r="F193" s="471"/>
      <c r="G193" s="472">
        <v>1590</v>
      </c>
      <c r="H193" s="472">
        <f t="shared" si="12"/>
        <v>143.1</v>
      </c>
      <c r="I193" s="472">
        <f t="shared" si="13"/>
        <v>143.1</v>
      </c>
      <c r="J193" s="472">
        <f t="shared" si="18"/>
        <v>1876.2</v>
      </c>
      <c r="K193" s="472">
        <f t="shared" si="11"/>
        <v>1876.2</v>
      </c>
      <c r="L193" s="473"/>
    </row>
    <row r="194" ht="42.75" spans="1:15">
      <c r="A194" s="181">
        <v>41</v>
      </c>
      <c r="B194" s="468" t="s">
        <v>1069</v>
      </c>
      <c r="C194" s="181" t="s">
        <v>336</v>
      </c>
      <c r="D194" s="469">
        <v>37</v>
      </c>
      <c r="E194" s="470"/>
      <c r="F194" s="471"/>
      <c r="G194" s="472">
        <v>20</v>
      </c>
      <c r="H194" s="472">
        <f t="shared" si="12"/>
        <v>1.8</v>
      </c>
      <c r="I194" s="472">
        <f t="shared" si="13"/>
        <v>1.8</v>
      </c>
      <c r="J194" s="472">
        <f t="shared" si="18"/>
        <v>23.6</v>
      </c>
      <c r="K194" s="472">
        <f t="shared" si="11"/>
        <v>873.2</v>
      </c>
      <c r="L194" s="473"/>
    </row>
    <row r="195" ht="342" spans="1:15">
      <c r="A195" s="181">
        <v>42</v>
      </c>
      <c r="B195" s="468" t="s">
        <v>1070</v>
      </c>
      <c r="C195" s="181" t="s">
        <v>590</v>
      </c>
      <c r="D195" s="469">
        <v>1</v>
      </c>
      <c r="E195" s="470"/>
      <c r="F195" s="471"/>
      <c r="G195" s="472">
        <v>45000</v>
      </c>
      <c r="H195" s="472">
        <f t="shared" si="12"/>
        <v>4050</v>
      </c>
      <c r="I195" s="472">
        <f t="shared" si="13"/>
        <v>4050</v>
      </c>
      <c r="J195" s="472">
        <f t="shared" si="18"/>
        <v>53100</v>
      </c>
      <c r="K195" s="472">
        <f t="shared" si="11"/>
        <v>53100</v>
      </c>
      <c r="L195" s="473"/>
    </row>
    <row r="196" ht="185.25" spans="1:15">
      <c r="A196" s="181">
        <v>43</v>
      </c>
      <c r="B196" s="468" t="s">
        <v>1071</v>
      </c>
      <c r="C196" s="498"/>
      <c r="D196" s="475"/>
      <c r="E196" s="476"/>
      <c r="F196" s="477"/>
      <c r="G196" s="496"/>
      <c r="H196" s="479"/>
      <c r="I196" s="494"/>
      <c r="J196" s="494"/>
      <c r="K196" s="480"/>
      <c r="L196" s="473"/>
    </row>
    <row r="197" ht="28.5" spans="1:15">
      <c r="A197" s="181">
        <v>43.1</v>
      </c>
      <c r="B197" s="468" t="s">
        <v>1072</v>
      </c>
      <c r="C197" s="515"/>
      <c r="D197" s="475"/>
      <c r="E197" s="476"/>
      <c r="F197" s="477"/>
      <c r="G197" s="496"/>
      <c r="H197" s="479"/>
      <c r="I197" s="494"/>
      <c r="J197" s="494"/>
      <c r="K197" s="480"/>
      <c r="L197" s="473"/>
    </row>
    <row r="198" spans="1:15">
      <c r="A198" s="181" t="s">
        <v>1073</v>
      </c>
      <c r="B198" s="468" t="s">
        <v>1074</v>
      </c>
      <c r="C198" s="516" t="s">
        <v>336</v>
      </c>
      <c r="D198" s="469">
        <v>2</v>
      </c>
      <c r="E198" s="470"/>
      <c r="F198" s="471"/>
      <c r="G198" s="472">
        <v>2225000</v>
      </c>
      <c r="H198" s="472">
        <f t="shared" si="12"/>
        <v>200250</v>
      </c>
      <c r="I198" s="472">
        <f t="shared" si="13"/>
        <v>200250</v>
      </c>
      <c r="J198" s="472">
        <f t="shared" si="18"/>
        <v>2625500</v>
      </c>
      <c r="K198" s="472">
        <f t="shared" si="11"/>
        <v>5251000</v>
      </c>
      <c r="L198" s="473"/>
    </row>
    <row r="199" spans="1:15">
      <c r="A199" s="181" t="s">
        <v>1075</v>
      </c>
      <c r="B199" s="468" t="s">
        <v>1076</v>
      </c>
      <c r="C199" s="181" t="s">
        <v>962</v>
      </c>
      <c r="D199" s="469">
        <v>2</v>
      </c>
      <c r="E199" s="470"/>
      <c r="F199" s="471"/>
      <c r="G199" s="472">
        <v>2023.75</v>
      </c>
      <c r="H199" s="472">
        <f t="shared" si="12"/>
        <v>182.1375</v>
      </c>
      <c r="I199" s="472">
        <f t="shared" si="13"/>
        <v>182.1375</v>
      </c>
      <c r="J199" s="472">
        <f t="shared" si="18"/>
        <v>2388.025</v>
      </c>
      <c r="K199" s="472">
        <f t="shared" si="11"/>
        <v>4776.05</v>
      </c>
      <c r="L199" s="473"/>
    </row>
    <row r="200" ht="28.5" spans="1:15">
      <c r="A200" s="181" t="s">
        <v>1077</v>
      </c>
      <c r="B200" s="468" t="s">
        <v>1078</v>
      </c>
      <c r="C200" s="181" t="s">
        <v>962</v>
      </c>
      <c r="D200" s="469">
        <v>2</v>
      </c>
      <c r="E200" s="470"/>
      <c r="F200" s="471"/>
      <c r="G200" s="472">
        <v>200000</v>
      </c>
      <c r="H200" s="472">
        <f t="shared" si="12"/>
        <v>18000</v>
      </c>
      <c r="I200" s="472">
        <f t="shared" si="13"/>
        <v>18000</v>
      </c>
      <c r="J200" s="472">
        <f t="shared" si="18"/>
        <v>236000</v>
      </c>
      <c r="K200" s="472">
        <f t="shared" si="11"/>
        <v>472000</v>
      </c>
      <c r="L200" s="473"/>
    </row>
    <row r="201" ht="28.5" spans="1:15">
      <c r="A201" s="181" t="s">
        <v>1079</v>
      </c>
      <c r="B201" s="468" t="s">
        <v>1080</v>
      </c>
      <c r="C201" s="181" t="s">
        <v>962</v>
      </c>
      <c r="D201" s="469">
        <v>2</v>
      </c>
      <c r="E201" s="470"/>
      <c r="F201" s="471"/>
      <c r="G201" s="472">
        <v>50000</v>
      </c>
      <c r="H201" s="472">
        <f t="shared" si="12"/>
        <v>4500</v>
      </c>
      <c r="I201" s="472">
        <f t="shared" si="13"/>
        <v>4500</v>
      </c>
      <c r="J201" s="472">
        <f t="shared" si="18"/>
        <v>59000</v>
      </c>
      <c r="K201" s="472">
        <f t="shared" si="11"/>
        <v>118000</v>
      </c>
      <c r="L201" s="473"/>
    </row>
    <row r="202" ht="28.5" spans="1:15">
      <c r="A202" s="181" t="s">
        <v>1081</v>
      </c>
      <c r="B202" s="468" t="s">
        <v>1082</v>
      </c>
      <c r="C202" s="181" t="s">
        <v>962</v>
      </c>
      <c r="D202" s="469">
        <v>2</v>
      </c>
      <c r="E202" s="470"/>
      <c r="F202" s="471"/>
      <c r="G202" s="472">
        <v>50000</v>
      </c>
      <c r="H202" s="472">
        <f t="shared" si="12"/>
        <v>4500</v>
      </c>
      <c r="I202" s="472">
        <f t="shared" si="13"/>
        <v>4500</v>
      </c>
      <c r="J202" s="472">
        <f t="shared" si="18"/>
        <v>59000</v>
      </c>
      <c r="K202" s="472">
        <f t="shared" si="11"/>
        <v>118000</v>
      </c>
      <c r="L202" s="473"/>
    </row>
    <row r="203" ht="28.5" spans="1:15">
      <c r="A203" s="181">
        <v>43.2</v>
      </c>
      <c r="B203" s="468" t="s">
        <v>1083</v>
      </c>
      <c r="C203" s="517"/>
      <c r="D203" s="482"/>
      <c r="E203" s="483"/>
      <c r="F203" s="484"/>
      <c r="G203" s="485"/>
      <c r="H203" s="479"/>
      <c r="I203" s="494"/>
      <c r="J203" s="494"/>
      <c r="K203" s="480"/>
      <c r="L203" s="473"/>
    </row>
    <row r="204" spans="1:15">
      <c r="A204" s="181" t="s">
        <v>1084</v>
      </c>
      <c r="B204" s="468" t="s">
        <v>1085</v>
      </c>
      <c r="C204" s="181" t="s">
        <v>336</v>
      </c>
      <c r="D204" s="469">
        <v>2</v>
      </c>
      <c r="E204" s="470"/>
      <c r="F204" s="471"/>
      <c r="G204" s="472">
        <v>2029887.97516949</v>
      </c>
      <c r="H204" s="472">
        <f t="shared" ref="H204:H214" si="19">G204*9%</f>
        <v>182689.917765254</v>
      </c>
      <c r="I204" s="472">
        <f t="shared" ref="I204:I214" si="20">G204*9%</f>
        <v>182689.917765254</v>
      </c>
      <c r="J204" s="472">
        <f t="shared" ref="J204:J214" si="21">G204+H204+I204</f>
        <v>2395267.8107</v>
      </c>
      <c r="K204" s="472">
        <f t="shared" ref="K204:K214" si="22">J204*D204</f>
        <v>4790535.6214</v>
      </c>
      <c r="L204" s="473"/>
      <c r="O204" s="518"/>
    </row>
    <row r="205" spans="1:15">
      <c r="A205" s="181" t="s">
        <v>1086</v>
      </c>
      <c r="B205" s="468" t="s">
        <v>1076</v>
      </c>
      <c r="C205" s="181" t="s">
        <v>962</v>
      </c>
      <c r="D205" s="469">
        <v>2</v>
      </c>
      <c r="E205" s="470"/>
      <c r="F205" s="471"/>
      <c r="G205" s="472">
        <v>2023.75</v>
      </c>
      <c r="H205" s="472">
        <f t="shared" si="19"/>
        <v>182.1375</v>
      </c>
      <c r="I205" s="472">
        <f t="shared" si="20"/>
        <v>182.1375</v>
      </c>
      <c r="J205" s="472">
        <f t="shared" si="21"/>
        <v>2388.025</v>
      </c>
      <c r="K205" s="472">
        <f t="shared" si="22"/>
        <v>4776.05</v>
      </c>
      <c r="L205" s="473"/>
    </row>
    <row r="206" ht="28.5" spans="1:15">
      <c r="A206" s="181" t="s">
        <v>1087</v>
      </c>
      <c r="B206" s="468" t="s">
        <v>1088</v>
      </c>
      <c r="C206" s="181" t="s">
        <v>962</v>
      </c>
      <c r="D206" s="469">
        <v>2</v>
      </c>
      <c r="E206" s="470"/>
      <c r="F206" s="471"/>
      <c r="G206" s="472">
        <v>200000</v>
      </c>
      <c r="H206" s="472">
        <f t="shared" si="19"/>
        <v>18000</v>
      </c>
      <c r="I206" s="472">
        <f t="shared" si="20"/>
        <v>18000</v>
      </c>
      <c r="J206" s="472">
        <f t="shared" si="21"/>
        <v>236000</v>
      </c>
      <c r="K206" s="472">
        <f t="shared" si="22"/>
        <v>472000</v>
      </c>
      <c r="L206" s="473"/>
    </row>
    <row r="207" ht="28.5" spans="1:15">
      <c r="A207" s="181" t="s">
        <v>1089</v>
      </c>
      <c r="B207" s="468" t="s">
        <v>1090</v>
      </c>
      <c r="C207" s="181" t="s">
        <v>962</v>
      </c>
      <c r="D207" s="469">
        <v>2</v>
      </c>
      <c r="E207" s="470"/>
      <c r="F207" s="471"/>
      <c r="G207" s="472">
        <v>50000</v>
      </c>
      <c r="H207" s="472">
        <f t="shared" si="19"/>
        <v>4500</v>
      </c>
      <c r="I207" s="472">
        <f t="shared" si="20"/>
        <v>4500</v>
      </c>
      <c r="J207" s="472">
        <f t="shared" si="21"/>
        <v>59000</v>
      </c>
      <c r="K207" s="472">
        <f t="shared" si="22"/>
        <v>118000</v>
      </c>
      <c r="L207" s="473"/>
    </row>
    <row r="208" ht="28.5" spans="1:15">
      <c r="A208" s="181" t="s">
        <v>1091</v>
      </c>
      <c r="B208" s="468" t="s">
        <v>1092</v>
      </c>
      <c r="C208" s="181" t="s">
        <v>962</v>
      </c>
      <c r="D208" s="469">
        <v>2</v>
      </c>
      <c r="E208" s="470"/>
      <c r="F208" s="471"/>
      <c r="G208" s="472">
        <v>50000</v>
      </c>
      <c r="H208" s="472">
        <f t="shared" si="19"/>
        <v>4500</v>
      </c>
      <c r="I208" s="472">
        <f t="shared" si="20"/>
        <v>4500</v>
      </c>
      <c r="J208" s="472">
        <f t="shared" si="21"/>
        <v>59000</v>
      </c>
      <c r="K208" s="472">
        <f t="shared" si="22"/>
        <v>118000</v>
      </c>
      <c r="L208" s="473"/>
    </row>
    <row r="209" ht="28.5" spans="1:15">
      <c r="A209" s="181">
        <v>43.3</v>
      </c>
      <c r="B209" s="468" t="s">
        <v>1093</v>
      </c>
      <c r="C209" s="517"/>
      <c r="D209" s="482"/>
      <c r="E209" s="483"/>
      <c r="F209" s="484"/>
      <c r="G209" s="485"/>
      <c r="H209" s="479"/>
      <c r="I209" s="494"/>
      <c r="J209" s="494"/>
      <c r="K209" s="480"/>
      <c r="L209" s="473"/>
    </row>
    <row r="210" spans="1:15">
      <c r="A210" s="181"/>
      <c r="B210" s="468" t="s">
        <v>1094</v>
      </c>
      <c r="C210" s="181" t="s">
        <v>336</v>
      </c>
      <c r="D210" s="469">
        <v>2</v>
      </c>
      <c r="E210" s="470"/>
      <c r="F210" s="471"/>
      <c r="G210" s="472">
        <v>183051.36</v>
      </c>
      <c r="H210" s="472">
        <f t="shared" si="19"/>
        <v>16474.6224</v>
      </c>
      <c r="I210" s="472">
        <f t="shared" si="20"/>
        <v>16474.6224</v>
      </c>
      <c r="J210" s="472">
        <f t="shared" si="21"/>
        <v>216000.6048</v>
      </c>
      <c r="K210" s="472">
        <f t="shared" si="22"/>
        <v>432001.2096</v>
      </c>
      <c r="L210" s="473"/>
    </row>
    <row r="211" spans="1:15">
      <c r="A211" s="181" t="s">
        <v>1095</v>
      </c>
      <c r="B211" s="468" t="s">
        <v>1076</v>
      </c>
      <c r="C211" s="181" t="s">
        <v>962</v>
      </c>
      <c r="D211" s="469">
        <v>2</v>
      </c>
      <c r="E211" s="470"/>
      <c r="F211" s="471"/>
      <c r="G211" s="472">
        <v>2023.75</v>
      </c>
      <c r="H211" s="472">
        <f t="shared" si="19"/>
        <v>182.1375</v>
      </c>
      <c r="I211" s="472">
        <f t="shared" si="20"/>
        <v>182.1375</v>
      </c>
      <c r="J211" s="472">
        <f t="shared" si="21"/>
        <v>2388.025</v>
      </c>
      <c r="K211" s="472">
        <f t="shared" si="22"/>
        <v>4776.05</v>
      </c>
      <c r="L211" s="473"/>
    </row>
    <row r="212" ht="28.5" spans="1:15">
      <c r="A212" s="181" t="s">
        <v>1096</v>
      </c>
      <c r="B212" s="468" t="s">
        <v>1088</v>
      </c>
      <c r="C212" s="181" t="s">
        <v>962</v>
      </c>
      <c r="D212" s="469">
        <v>2</v>
      </c>
      <c r="E212" s="470"/>
      <c r="F212" s="471"/>
      <c r="G212" s="472">
        <v>200000</v>
      </c>
      <c r="H212" s="472">
        <f t="shared" si="19"/>
        <v>18000</v>
      </c>
      <c r="I212" s="472">
        <f t="shared" si="20"/>
        <v>18000</v>
      </c>
      <c r="J212" s="472">
        <f t="shared" si="21"/>
        <v>236000</v>
      </c>
      <c r="K212" s="472">
        <f t="shared" si="22"/>
        <v>472000</v>
      </c>
      <c r="L212" s="473"/>
    </row>
    <row r="213" ht="99.75" spans="1:15">
      <c r="A213" s="519">
        <v>43</v>
      </c>
      <c r="B213" s="468" t="s">
        <v>1097</v>
      </c>
      <c r="C213" s="520" t="s">
        <v>775</v>
      </c>
      <c r="D213" s="469">
        <v>1</v>
      </c>
      <c r="E213" s="470"/>
      <c r="F213" s="471"/>
      <c r="G213" s="472">
        <v>1000000</v>
      </c>
      <c r="H213" s="472">
        <f t="shared" si="19"/>
        <v>90000</v>
      </c>
      <c r="I213" s="472">
        <f t="shared" si="20"/>
        <v>90000</v>
      </c>
      <c r="J213" s="472">
        <f t="shared" si="21"/>
        <v>1180000</v>
      </c>
      <c r="K213" s="472">
        <f t="shared" si="22"/>
        <v>1180000</v>
      </c>
      <c r="L213" s="473"/>
    </row>
    <row r="214" ht="42.75" spans="1:15">
      <c r="A214" s="519">
        <v>44</v>
      </c>
      <c r="B214" s="468" t="s">
        <v>1098</v>
      </c>
      <c r="C214" s="488" t="s">
        <v>284</v>
      </c>
      <c r="D214" s="469">
        <v>1</v>
      </c>
      <c r="E214" s="470"/>
      <c r="F214" s="471"/>
      <c r="G214" s="472">
        <v>25000</v>
      </c>
      <c r="H214" s="472">
        <f t="shared" si="19"/>
        <v>2250</v>
      </c>
      <c r="I214" s="472">
        <f t="shared" si="20"/>
        <v>2250</v>
      </c>
      <c r="J214" s="472">
        <f t="shared" si="21"/>
        <v>29500</v>
      </c>
      <c r="K214" s="472">
        <f t="shared" si="22"/>
        <v>29500</v>
      </c>
      <c r="L214" s="473"/>
    </row>
    <row r="215" spans="1:15">
      <c r="A215" s="521" t="s">
        <v>798</v>
      </c>
      <c r="B215" s="521" t="s">
        <v>1099</v>
      </c>
      <c r="C215" s="522"/>
      <c r="D215" s="523"/>
      <c r="E215" s="524"/>
      <c r="F215" s="525"/>
      <c r="G215" s="526"/>
      <c r="H215" s="526"/>
      <c r="I215" s="526"/>
      <c r="J215" s="526"/>
      <c r="K215" s="527">
        <f>SUM(K12:K214)</f>
        <v>75600179.464938</v>
      </c>
      <c r="L215" s="473"/>
      <c r="O215" s="528"/>
    </row>
    <row r="216" s="424" customFormat="1" ht="16.5" spans="1:15">
      <c r="A216" s="529"/>
      <c r="B216" s="530" t="s">
        <v>800</v>
      </c>
      <c r="C216" s="530"/>
      <c r="D216" s="530"/>
      <c r="E216" s="530"/>
      <c r="F216" s="530"/>
      <c r="G216" s="530"/>
      <c r="H216" s="530"/>
      <c r="I216" s="530"/>
      <c r="J216" s="530"/>
      <c r="K216" s="530"/>
    </row>
    <row r="217" s="424" customFormat="1" ht="16.5" spans="1:15">
      <c r="A217" s="529"/>
      <c r="B217" s="314" t="s">
        <v>1100</v>
      </c>
      <c r="C217" s="531" t="s">
        <v>186</v>
      </c>
      <c r="D217" s="531"/>
      <c r="E217" s="531"/>
      <c r="F217" s="531"/>
      <c r="G217" s="532" t="s">
        <v>187</v>
      </c>
      <c r="H217" s="532"/>
      <c r="I217" s="532"/>
      <c r="J217" s="532"/>
      <c r="K217" s="532"/>
      <c r="O217" s="533"/>
    </row>
    <row r="218" s="424" customFormat="1" spans="1:15">
      <c r="A218" s="458" t="s">
        <v>188</v>
      </c>
      <c r="B218" s="534" t="s">
        <v>357</v>
      </c>
      <c r="C218" s="535" t="s">
        <v>190</v>
      </c>
      <c r="D218" s="460" t="s">
        <v>803</v>
      </c>
      <c r="E218" s="460"/>
      <c r="F218" s="460"/>
      <c r="G218" s="536" t="s">
        <v>192</v>
      </c>
      <c r="H218" s="537" t="s">
        <v>516</v>
      </c>
      <c r="I218" s="537"/>
      <c r="J218" s="536" t="s">
        <v>804</v>
      </c>
      <c r="K218" s="536" t="s">
        <v>359</v>
      </c>
    </row>
    <row r="219" s="424" customFormat="1" ht="72.05" spans="1:15">
      <c r="A219" s="458"/>
      <c r="B219" s="534"/>
      <c r="C219" s="535"/>
      <c r="D219" s="538" t="s">
        <v>805</v>
      </c>
      <c r="E219" s="538" t="s">
        <v>806</v>
      </c>
      <c r="F219" s="538" t="s">
        <v>407</v>
      </c>
      <c r="G219" s="536"/>
      <c r="H219" s="536" t="s">
        <v>519</v>
      </c>
      <c r="I219" s="536" t="s">
        <v>520</v>
      </c>
      <c r="J219" s="536"/>
      <c r="K219" s="536"/>
    </row>
    <row r="220" s="424" customFormat="1" ht="16.5" spans="1:15">
      <c r="A220" s="539">
        <v>1</v>
      </c>
      <c r="B220" s="531">
        <v>2</v>
      </c>
      <c r="C220" s="531">
        <v>3</v>
      </c>
      <c r="D220" s="531">
        <v>4</v>
      </c>
      <c r="E220" s="531">
        <v>5</v>
      </c>
      <c r="F220" s="531" t="s">
        <v>807</v>
      </c>
      <c r="G220" s="531">
        <v>7</v>
      </c>
      <c r="H220" s="532" t="s">
        <v>808</v>
      </c>
      <c r="I220" s="532" t="s">
        <v>809</v>
      </c>
      <c r="J220" s="532" t="s">
        <v>810</v>
      </c>
      <c r="K220" s="532" t="s">
        <v>811</v>
      </c>
    </row>
    <row r="221" s="424" customFormat="1" spans="1:15">
      <c r="A221" s="458" t="s">
        <v>1101</v>
      </c>
      <c r="B221" s="540" t="s">
        <v>832</v>
      </c>
      <c r="C221" s="541"/>
      <c r="D221" s="541"/>
      <c r="E221" s="541"/>
      <c r="F221" s="541"/>
      <c r="G221" s="542"/>
      <c r="H221" s="542"/>
      <c r="I221" s="542"/>
      <c r="J221" s="542"/>
      <c r="K221" s="542"/>
    </row>
    <row r="222" s="424" customFormat="1" ht="150" spans="1:15">
      <c r="A222" s="543">
        <v>1</v>
      </c>
      <c r="B222" s="544" t="s">
        <v>1102</v>
      </c>
      <c r="C222" s="545"/>
      <c r="D222" s="546"/>
      <c r="E222" s="546"/>
      <c r="F222" s="546"/>
      <c r="G222" s="547"/>
      <c r="H222" s="547"/>
      <c r="I222" s="547"/>
      <c r="J222" s="547"/>
      <c r="K222" s="547"/>
    </row>
    <row r="223" s="424" customFormat="1" ht="28.5" spans="1:15">
      <c r="A223" s="548">
        <v>1.1</v>
      </c>
      <c r="B223" s="342" t="s">
        <v>1103</v>
      </c>
      <c r="C223" s="549" t="s">
        <v>273</v>
      </c>
      <c r="D223" s="550">
        <v>25</v>
      </c>
      <c r="E223" s="550">
        <v>25</v>
      </c>
      <c r="F223" s="550">
        <f>D223+E223</f>
        <v>50</v>
      </c>
      <c r="G223" s="551"/>
      <c r="H223" s="551"/>
      <c r="I223" s="551"/>
      <c r="J223" s="551"/>
      <c r="K223" s="551"/>
    </row>
    <row r="224" s="424" customFormat="1" ht="16.5" spans="1:15">
      <c r="A224" s="548" t="s">
        <v>205</v>
      </c>
      <c r="B224" s="344" t="s">
        <v>1104</v>
      </c>
      <c r="C224" s="549" t="s">
        <v>273</v>
      </c>
      <c r="D224" s="552">
        <v>6</v>
      </c>
      <c r="E224" s="552">
        <v>6</v>
      </c>
      <c r="F224" s="550">
        <f t="shared" ref="F224:F274" si="23">D224+E224</f>
        <v>12</v>
      </c>
      <c r="G224" s="551"/>
      <c r="H224" s="551"/>
      <c r="I224" s="551"/>
      <c r="J224" s="551"/>
      <c r="K224" s="551"/>
    </row>
    <row r="225" s="424" customFormat="1" ht="16.5" spans="1:11">
      <c r="A225" s="548" t="s">
        <v>207</v>
      </c>
      <c r="B225" s="344" t="s">
        <v>1105</v>
      </c>
      <c r="C225" s="549" t="s">
        <v>273</v>
      </c>
      <c r="D225" s="552">
        <v>6</v>
      </c>
      <c r="E225" s="552">
        <v>6</v>
      </c>
      <c r="F225" s="550">
        <f t="shared" si="23"/>
        <v>12</v>
      </c>
      <c r="G225" s="551"/>
      <c r="H225" s="551"/>
      <c r="I225" s="551"/>
      <c r="J225" s="551"/>
      <c r="K225" s="551"/>
    </row>
    <row r="226" s="424" customFormat="1" ht="16.5" spans="1:11">
      <c r="A226" s="553" t="s">
        <v>207</v>
      </c>
      <c r="B226" s="344" t="s">
        <v>1106</v>
      </c>
      <c r="C226" s="549" t="s">
        <v>273</v>
      </c>
      <c r="D226" s="552">
        <v>3</v>
      </c>
      <c r="E226" s="552">
        <v>3</v>
      </c>
      <c r="F226" s="550">
        <f t="shared" si="23"/>
        <v>6</v>
      </c>
      <c r="G226" s="551"/>
      <c r="H226" s="551"/>
      <c r="I226" s="551"/>
      <c r="J226" s="551"/>
      <c r="K226" s="551"/>
    </row>
    <row r="227" s="424" customFormat="1" ht="28.5" spans="1:11">
      <c r="A227" s="548">
        <v>1.2</v>
      </c>
      <c r="B227" s="342" t="s">
        <v>1107</v>
      </c>
      <c r="C227" s="549" t="s">
        <v>273</v>
      </c>
      <c r="D227" s="550">
        <v>10</v>
      </c>
      <c r="E227" s="550">
        <v>10</v>
      </c>
      <c r="F227" s="550">
        <f t="shared" si="23"/>
        <v>20</v>
      </c>
      <c r="G227" s="551"/>
      <c r="H227" s="551"/>
      <c r="I227" s="551"/>
      <c r="J227" s="551"/>
      <c r="K227" s="551"/>
    </row>
    <row r="228" s="424" customFormat="1" ht="16.5" spans="1:11">
      <c r="A228" s="548" t="s">
        <v>214</v>
      </c>
      <c r="B228" s="344" t="s">
        <v>1108</v>
      </c>
      <c r="C228" s="549" t="s">
        <v>273</v>
      </c>
      <c r="D228" s="552">
        <v>2</v>
      </c>
      <c r="E228" s="552">
        <v>2</v>
      </c>
      <c r="F228" s="550">
        <f t="shared" si="23"/>
        <v>4</v>
      </c>
      <c r="G228" s="551"/>
      <c r="H228" s="551"/>
      <c r="I228" s="551"/>
      <c r="J228" s="551"/>
      <c r="K228" s="551"/>
    </row>
    <row r="229" s="424" customFormat="1" ht="16.5" spans="1:11">
      <c r="A229" s="548" t="s">
        <v>216</v>
      </c>
      <c r="B229" s="344" t="s">
        <v>1109</v>
      </c>
      <c r="C229" s="549" t="s">
        <v>273</v>
      </c>
      <c r="D229" s="552">
        <v>3</v>
      </c>
      <c r="E229" s="552">
        <v>3</v>
      </c>
      <c r="F229" s="550">
        <f t="shared" si="23"/>
        <v>6</v>
      </c>
      <c r="G229" s="551"/>
      <c r="H229" s="551"/>
      <c r="I229" s="551"/>
      <c r="J229" s="551"/>
      <c r="K229" s="551"/>
    </row>
    <row r="230" s="424" customFormat="1" ht="16.5" spans="1:11">
      <c r="A230" s="548" t="s">
        <v>218</v>
      </c>
      <c r="B230" s="344" t="s">
        <v>1110</v>
      </c>
      <c r="C230" s="549" t="s">
        <v>273</v>
      </c>
      <c r="D230" s="552">
        <v>0</v>
      </c>
      <c r="E230" s="552">
        <v>0</v>
      </c>
      <c r="F230" s="550">
        <f t="shared" si="23"/>
        <v>0</v>
      </c>
      <c r="G230" s="551"/>
      <c r="H230" s="551"/>
      <c r="I230" s="551"/>
      <c r="J230" s="551"/>
      <c r="K230" s="551"/>
    </row>
    <row r="231" s="424" customFormat="1" ht="28.5" spans="1:11">
      <c r="A231" s="548">
        <v>1.3</v>
      </c>
      <c r="B231" s="342" t="s">
        <v>1111</v>
      </c>
      <c r="C231" s="549" t="s">
        <v>273</v>
      </c>
      <c r="D231" s="550">
        <v>20</v>
      </c>
      <c r="E231" s="550">
        <v>20</v>
      </c>
      <c r="F231" s="550">
        <f t="shared" si="23"/>
        <v>40</v>
      </c>
      <c r="G231" s="551"/>
      <c r="H231" s="551"/>
      <c r="I231" s="551"/>
      <c r="J231" s="551"/>
      <c r="K231" s="551"/>
    </row>
    <row r="232" s="424" customFormat="1" ht="16.5" spans="1:11">
      <c r="A232" s="548" t="s">
        <v>223</v>
      </c>
      <c r="B232" s="344" t="s">
        <v>1112</v>
      </c>
      <c r="C232" s="549" t="s">
        <v>273</v>
      </c>
      <c r="D232" s="552">
        <v>4</v>
      </c>
      <c r="E232" s="552">
        <v>4</v>
      </c>
      <c r="F232" s="550">
        <f t="shared" si="23"/>
        <v>8</v>
      </c>
      <c r="G232" s="551"/>
      <c r="H232" s="551"/>
      <c r="I232" s="551"/>
      <c r="J232" s="551"/>
      <c r="K232" s="551"/>
    </row>
    <row r="233" s="424" customFormat="1" ht="16.5" spans="1:11">
      <c r="A233" s="548" t="s">
        <v>225</v>
      </c>
      <c r="B233" s="344" t="s">
        <v>1113</v>
      </c>
      <c r="C233" s="549" t="s">
        <v>273</v>
      </c>
      <c r="D233" s="552">
        <v>4</v>
      </c>
      <c r="E233" s="552">
        <v>4</v>
      </c>
      <c r="F233" s="550">
        <f t="shared" si="23"/>
        <v>8</v>
      </c>
      <c r="G233" s="551"/>
      <c r="H233" s="551"/>
      <c r="I233" s="551"/>
      <c r="J233" s="551"/>
      <c r="K233" s="551"/>
    </row>
    <row r="234" s="424" customFormat="1" ht="16.5" spans="1:11">
      <c r="A234" s="548" t="s">
        <v>227</v>
      </c>
      <c r="B234" s="344" t="s">
        <v>1114</v>
      </c>
      <c r="C234" s="549" t="s">
        <v>273</v>
      </c>
      <c r="D234" s="552">
        <v>4</v>
      </c>
      <c r="E234" s="552">
        <v>4</v>
      </c>
      <c r="F234" s="550">
        <f t="shared" si="23"/>
        <v>8</v>
      </c>
      <c r="G234" s="551"/>
      <c r="H234" s="551"/>
      <c r="I234" s="551"/>
      <c r="J234" s="551"/>
      <c r="K234" s="551"/>
    </row>
    <row r="235" s="424" customFormat="1" ht="28.5" spans="1:11">
      <c r="A235" s="548">
        <v>1.4</v>
      </c>
      <c r="B235" s="342" t="s">
        <v>1115</v>
      </c>
      <c r="C235" s="549" t="s">
        <v>273</v>
      </c>
      <c r="D235" s="550">
        <v>20</v>
      </c>
      <c r="E235" s="550">
        <v>20</v>
      </c>
      <c r="F235" s="550">
        <f t="shared" si="23"/>
        <v>40</v>
      </c>
      <c r="G235" s="551"/>
      <c r="H235" s="551"/>
      <c r="I235" s="551"/>
      <c r="J235" s="551"/>
      <c r="K235" s="551"/>
    </row>
    <row r="236" s="424" customFormat="1" ht="16.5" spans="1:11">
      <c r="A236" s="548" t="s">
        <v>232</v>
      </c>
      <c r="B236" s="344" t="s">
        <v>1116</v>
      </c>
      <c r="C236" s="549" t="s">
        <v>273</v>
      </c>
      <c r="D236" s="552">
        <v>2</v>
      </c>
      <c r="E236" s="552">
        <v>2</v>
      </c>
      <c r="F236" s="550">
        <f t="shared" si="23"/>
        <v>4</v>
      </c>
      <c r="G236" s="551"/>
      <c r="H236" s="551"/>
      <c r="I236" s="551"/>
      <c r="J236" s="551"/>
      <c r="K236" s="551"/>
    </row>
    <row r="237" s="424" customFormat="1" ht="16.5" spans="1:11">
      <c r="A237" s="548" t="s">
        <v>234</v>
      </c>
      <c r="B237" s="344" t="s">
        <v>1117</v>
      </c>
      <c r="C237" s="549" t="s">
        <v>273</v>
      </c>
      <c r="D237" s="552">
        <v>4</v>
      </c>
      <c r="E237" s="552">
        <v>4</v>
      </c>
      <c r="F237" s="550">
        <f t="shared" si="23"/>
        <v>8</v>
      </c>
      <c r="G237" s="551"/>
      <c r="H237" s="551"/>
      <c r="I237" s="551"/>
      <c r="J237" s="551"/>
      <c r="K237" s="551"/>
    </row>
    <row r="238" s="424" customFormat="1" ht="16.5" spans="1:11">
      <c r="A238" s="548" t="s">
        <v>236</v>
      </c>
      <c r="B238" s="344" t="s">
        <v>1118</v>
      </c>
      <c r="C238" s="549" t="s">
        <v>273</v>
      </c>
      <c r="D238" s="552">
        <v>2</v>
      </c>
      <c r="E238" s="552">
        <v>2</v>
      </c>
      <c r="F238" s="550">
        <f t="shared" si="23"/>
        <v>4</v>
      </c>
      <c r="G238" s="551"/>
      <c r="H238" s="551"/>
      <c r="I238" s="551"/>
      <c r="J238" s="551"/>
      <c r="K238" s="551"/>
    </row>
    <row r="239" s="424" customFormat="1" ht="16.5" spans="1:11">
      <c r="A239" s="548" t="s">
        <v>234</v>
      </c>
      <c r="B239" s="344" t="s">
        <v>1119</v>
      </c>
      <c r="C239" s="549" t="s">
        <v>273</v>
      </c>
      <c r="D239" s="552">
        <v>2</v>
      </c>
      <c r="E239" s="552">
        <v>2</v>
      </c>
      <c r="F239" s="550">
        <f t="shared" si="23"/>
        <v>4</v>
      </c>
      <c r="G239" s="551"/>
      <c r="H239" s="551"/>
      <c r="I239" s="551"/>
      <c r="J239" s="551"/>
      <c r="K239" s="551"/>
    </row>
    <row r="240" s="424" customFormat="1" ht="16.5" spans="1:11">
      <c r="A240" s="548" t="s">
        <v>232</v>
      </c>
      <c r="B240" s="344" t="s">
        <v>1120</v>
      </c>
      <c r="C240" s="549" t="s">
        <v>273</v>
      </c>
      <c r="D240" s="552">
        <v>2</v>
      </c>
      <c r="E240" s="552">
        <v>2</v>
      </c>
      <c r="F240" s="550">
        <f t="shared" si="23"/>
        <v>4</v>
      </c>
      <c r="G240" s="551"/>
      <c r="H240" s="551"/>
      <c r="I240" s="551"/>
      <c r="J240" s="551"/>
      <c r="K240" s="551"/>
    </row>
    <row r="241" s="424" customFormat="1" ht="28.5" spans="1:11">
      <c r="A241" s="548">
        <v>1.5</v>
      </c>
      <c r="B241" s="344" t="s">
        <v>1121</v>
      </c>
      <c r="C241" s="554" t="s">
        <v>204</v>
      </c>
      <c r="D241" s="348">
        <f>D223*11.118+D224*1.5+D225*2.619+D226*3.248+D227*20.052+D228*3.039+D229*4.791+D230*6.301+D231*21.491+D232*3.498+D233*6.636+D234*6.875+D235*32.592+D236*5.454+D237*8.084+D238*10.863+D239*24.431+D240*35.796</f>
        <v>1868.499</v>
      </c>
      <c r="E241" s="348">
        <f>E223*11.118+E224*1.5+E225*2.619+E226*3.248+E227*20.052+E228*3.039+E229*4.791+E230*6.301+E231*21.491+E232*3.498+E233*6.636+E234*6.875+E235*32.592+E236*5.454+E237*8.084+E238*10.863+E239*24.431+E240*35.796</f>
        <v>1868.499</v>
      </c>
      <c r="F241" s="343">
        <f t="shared" si="23"/>
        <v>3736.998</v>
      </c>
      <c r="G241" s="472">
        <v>5744.84</v>
      </c>
      <c r="H241" s="472">
        <f>G241*9%</f>
        <v>517.0356</v>
      </c>
      <c r="I241" s="472">
        <f>G241*9%</f>
        <v>517.0356</v>
      </c>
      <c r="J241" s="472">
        <f>G241+H241+I241</f>
        <v>6778.9112</v>
      </c>
      <c r="K241" s="472">
        <f t="shared" ref="K241:K274" si="24">F241*J241</f>
        <v>25332777.5965776</v>
      </c>
    </row>
    <row r="242" s="424" customFormat="1" ht="14.25" spans="1:11">
      <c r="A242" s="349">
        <v>1.6</v>
      </c>
      <c r="B242" s="65" t="s">
        <v>244</v>
      </c>
      <c r="C242" s="350"/>
      <c r="D242" s="351"/>
      <c r="E242" s="351"/>
      <c r="F242" s="351"/>
      <c r="G242" s="351"/>
      <c r="H242" s="351"/>
      <c r="I242" s="351"/>
      <c r="J242" s="351"/>
      <c r="K242" s="351"/>
    </row>
    <row r="243" s="424" customFormat="1" ht="14.25" spans="1:11">
      <c r="A243" s="353" t="s">
        <v>256</v>
      </c>
      <c r="B243" s="354" t="s">
        <v>1122</v>
      </c>
      <c r="C243" s="355" t="s">
        <v>336</v>
      </c>
      <c r="D243" s="356">
        <v>25</v>
      </c>
      <c r="E243" s="356">
        <v>25</v>
      </c>
      <c r="F243" s="343">
        <f t="shared" ref="F243:F248" si="25">D243+E243</f>
        <v>50</v>
      </c>
      <c r="G243" s="238"/>
      <c r="H243" s="238"/>
      <c r="I243" s="238"/>
      <c r="J243" s="238"/>
      <c r="K243" s="238"/>
    </row>
    <row r="244" s="424" customFormat="1" ht="14.25" spans="1:11">
      <c r="A244" s="353" t="s">
        <v>258</v>
      </c>
      <c r="B244" s="354" t="s">
        <v>1123</v>
      </c>
      <c r="C244" s="355" t="s">
        <v>336</v>
      </c>
      <c r="D244" s="356">
        <v>10</v>
      </c>
      <c r="E244" s="356">
        <v>10</v>
      </c>
      <c r="F244" s="343">
        <f t="shared" si="25"/>
        <v>20</v>
      </c>
      <c r="G244" s="238"/>
      <c r="H244" s="238"/>
      <c r="I244" s="238"/>
      <c r="J244" s="238"/>
      <c r="K244" s="238"/>
    </row>
    <row r="245" s="424" customFormat="1" ht="14.25" spans="1:11">
      <c r="A245" s="353" t="s">
        <v>260</v>
      </c>
      <c r="B245" s="354" t="s">
        <v>1124</v>
      </c>
      <c r="C245" s="355" t="s">
        <v>336</v>
      </c>
      <c r="D245" s="356">
        <v>20</v>
      </c>
      <c r="E245" s="356">
        <v>20</v>
      </c>
      <c r="F245" s="343">
        <f t="shared" si="25"/>
        <v>40</v>
      </c>
      <c r="G245" s="238"/>
      <c r="H245" s="238"/>
      <c r="I245" s="238"/>
      <c r="J245" s="238"/>
      <c r="K245" s="238"/>
    </row>
    <row r="246" s="424" customFormat="1" ht="14.25" spans="1:11">
      <c r="A246" s="353" t="s">
        <v>262</v>
      </c>
      <c r="B246" s="354" t="s">
        <v>1125</v>
      </c>
      <c r="C246" s="355" t="s">
        <v>336</v>
      </c>
      <c r="D246" s="356">
        <v>16</v>
      </c>
      <c r="E246" s="356">
        <v>16</v>
      </c>
      <c r="F246" s="343">
        <f t="shared" si="25"/>
        <v>32</v>
      </c>
      <c r="G246" s="238"/>
      <c r="H246" s="238"/>
      <c r="I246" s="238"/>
      <c r="J246" s="238"/>
      <c r="K246" s="238"/>
    </row>
    <row r="247" s="424" customFormat="1" ht="14.25" spans="1:11">
      <c r="A247" s="353" t="s">
        <v>264</v>
      </c>
      <c r="B247" s="354" t="s">
        <v>1126</v>
      </c>
      <c r="C247" s="355" t="s">
        <v>336</v>
      </c>
      <c r="D247" s="356">
        <v>4</v>
      </c>
      <c r="E247" s="356">
        <v>4</v>
      </c>
      <c r="F247" s="343">
        <f t="shared" si="25"/>
        <v>8</v>
      </c>
      <c r="G247" s="238"/>
      <c r="H247" s="238"/>
      <c r="I247" s="238"/>
      <c r="J247" s="238"/>
      <c r="K247" s="238"/>
    </row>
    <row r="248" s="424" customFormat="1" spans="1:11">
      <c r="A248" s="353" t="s">
        <v>1127</v>
      </c>
      <c r="B248" s="344" t="s">
        <v>1128</v>
      </c>
      <c r="C248" s="99"/>
      <c r="D248" s="357">
        <f>0.586*D243+1.125*D244+1.308*D245+2.92*D246+2.92*D247</f>
        <v>110.46</v>
      </c>
      <c r="E248" s="357">
        <f>0.586*E243+1.125*E244+1.308*E245+2.92*E246+2.92*E247</f>
        <v>110.46</v>
      </c>
      <c r="F248" s="358">
        <f t="shared" si="25"/>
        <v>220.92</v>
      </c>
      <c r="G248" s="472">
        <v>5744.84</v>
      </c>
      <c r="H248" s="472">
        <f t="shared" ref="H248" si="26">G248*9%</f>
        <v>517.0356</v>
      </c>
      <c r="I248" s="472">
        <f t="shared" ref="I248" si="27">G248*9%</f>
        <v>517.0356</v>
      </c>
      <c r="J248" s="472">
        <f t="shared" ref="J248" si="28">G248+H248+I248</f>
        <v>6778.9112</v>
      </c>
      <c r="K248" s="472">
        <f t="shared" ref="K248" si="29">F248*J248</f>
        <v>1497597.062304</v>
      </c>
    </row>
    <row r="249" s="424" customFormat="1" ht="14.25" spans="1:11">
      <c r="A249" s="349">
        <v>1.7</v>
      </c>
      <c r="B249" s="65" t="s">
        <v>255</v>
      </c>
      <c r="C249" s="350"/>
      <c r="D249" s="351"/>
      <c r="E249" s="351"/>
      <c r="F249" s="351"/>
      <c r="G249" s="359"/>
      <c r="H249" s="359"/>
      <c r="I249" s="359"/>
      <c r="J249" s="359"/>
      <c r="K249" s="359"/>
    </row>
    <row r="250" s="424" customFormat="1" ht="14.25" spans="1:11">
      <c r="A250" s="353" t="s">
        <v>1129</v>
      </c>
      <c r="B250" s="354" t="s">
        <v>1130</v>
      </c>
      <c r="C250" s="355" t="s">
        <v>336</v>
      </c>
      <c r="D250" s="356">
        <v>2</v>
      </c>
      <c r="E250" s="356">
        <v>2</v>
      </c>
      <c r="F250" s="343">
        <f t="shared" ref="F250:F255" si="30">D250+E250</f>
        <v>4</v>
      </c>
      <c r="G250" s="238"/>
      <c r="H250" s="238"/>
      <c r="I250" s="238"/>
      <c r="J250" s="238"/>
      <c r="K250" s="238"/>
    </row>
    <row r="251" s="424" customFormat="1" ht="14.25" spans="1:11">
      <c r="A251" s="353" t="s">
        <v>1131</v>
      </c>
      <c r="B251" s="354" t="s">
        <v>1132</v>
      </c>
      <c r="C251" s="355" t="s">
        <v>336</v>
      </c>
      <c r="D251" s="356">
        <v>1</v>
      </c>
      <c r="E251" s="356">
        <v>1</v>
      </c>
      <c r="F251" s="343">
        <f t="shared" si="30"/>
        <v>2</v>
      </c>
      <c r="G251" s="238"/>
      <c r="H251" s="238"/>
      <c r="I251" s="238"/>
      <c r="J251" s="238"/>
      <c r="K251" s="238"/>
    </row>
    <row r="252" s="424" customFormat="1" ht="14.25" spans="1:11">
      <c r="A252" s="353" t="s">
        <v>1133</v>
      </c>
      <c r="B252" s="354" t="s">
        <v>1134</v>
      </c>
      <c r="C252" s="355" t="s">
        <v>336</v>
      </c>
      <c r="D252" s="356">
        <v>2</v>
      </c>
      <c r="E252" s="356">
        <v>2</v>
      </c>
      <c r="F252" s="343">
        <f t="shared" si="30"/>
        <v>4</v>
      </c>
      <c r="G252" s="238"/>
      <c r="H252" s="238"/>
      <c r="I252" s="238"/>
      <c r="J252" s="238"/>
      <c r="K252" s="238"/>
    </row>
    <row r="253" s="424" customFormat="1" ht="14.25" spans="1:11">
      <c r="A253" s="353" t="s">
        <v>1135</v>
      </c>
      <c r="B253" s="354" t="s">
        <v>1136</v>
      </c>
      <c r="C253" s="355" t="s">
        <v>336</v>
      </c>
      <c r="D253" s="356">
        <v>2</v>
      </c>
      <c r="E253" s="356">
        <v>2</v>
      </c>
      <c r="F253" s="343">
        <f t="shared" si="30"/>
        <v>4</v>
      </c>
      <c r="G253" s="238"/>
      <c r="H253" s="238"/>
      <c r="I253" s="238"/>
      <c r="J253" s="238"/>
      <c r="K253" s="238"/>
    </row>
    <row r="254" s="424" customFormat="1" ht="14.25" spans="1:11">
      <c r="A254" s="353" t="s">
        <v>1137</v>
      </c>
      <c r="B254" s="354" t="s">
        <v>1138</v>
      </c>
      <c r="C254" s="355" t="s">
        <v>336</v>
      </c>
      <c r="D254" s="356">
        <v>1</v>
      </c>
      <c r="E254" s="356">
        <v>1</v>
      </c>
      <c r="F254" s="343">
        <f t="shared" si="30"/>
        <v>2</v>
      </c>
      <c r="G254" s="238"/>
      <c r="H254" s="238"/>
      <c r="I254" s="238"/>
      <c r="J254" s="238"/>
      <c r="K254" s="238"/>
    </row>
    <row r="255" s="424" customFormat="1" spans="1:11">
      <c r="A255" s="97" t="s">
        <v>1139</v>
      </c>
      <c r="B255" s="360" t="s">
        <v>1140</v>
      </c>
      <c r="C255" s="99" t="s">
        <v>204</v>
      </c>
      <c r="D255" s="357">
        <f>1.524*D250+3.441*D251+3.693*D252+3.889*D253+3.889*D254</f>
        <v>25.542</v>
      </c>
      <c r="E255" s="357">
        <f>1.524*E250+3.441*E251+3.693*E252+3.889*E253+3.889*E254</f>
        <v>25.542</v>
      </c>
      <c r="F255" s="358">
        <f t="shared" si="30"/>
        <v>51.084</v>
      </c>
      <c r="G255" s="472">
        <v>5744.84</v>
      </c>
      <c r="H255" s="472">
        <f t="shared" ref="H255:H256" si="31">G255*9%</f>
        <v>517.0356</v>
      </c>
      <c r="I255" s="472">
        <f t="shared" ref="I255:I256" si="32">G255*9%</f>
        <v>517.0356</v>
      </c>
      <c r="J255" s="472">
        <f t="shared" ref="J255:J256" si="33">G255+H255+I255</f>
        <v>6778.9112</v>
      </c>
      <c r="K255" s="472">
        <f t="shared" ref="K255" si="34">F255*J255</f>
        <v>346293.8997408</v>
      </c>
    </row>
    <row r="256" s="424" customFormat="1" ht="16.5" spans="1:11">
      <c r="A256" s="548">
        <v>1.6</v>
      </c>
      <c r="B256" s="555" t="s">
        <v>270</v>
      </c>
      <c r="C256" s="554" t="s">
        <v>204</v>
      </c>
      <c r="D256" s="556">
        <v>94</v>
      </c>
      <c r="E256" s="556">
        <v>94</v>
      </c>
      <c r="F256" s="550">
        <f t="shared" si="23"/>
        <v>188</v>
      </c>
      <c r="G256" s="472">
        <v>5744.84</v>
      </c>
      <c r="H256" s="472">
        <f t="shared" si="31"/>
        <v>517.0356</v>
      </c>
      <c r="I256" s="472">
        <f t="shared" si="32"/>
        <v>517.0356</v>
      </c>
      <c r="J256" s="472">
        <f t="shared" si="33"/>
        <v>6778.9112</v>
      </c>
      <c r="K256" s="472">
        <f t="shared" si="24"/>
        <v>1274435.3056</v>
      </c>
    </row>
    <row r="257" s="424" customFormat="1" ht="120" spans="1:12">
      <c r="A257" s="557" t="s">
        <v>123</v>
      </c>
      <c r="B257" s="558" t="s">
        <v>380</v>
      </c>
      <c r="C257" s="559"/>
      <c r="D257" s="560"/>
      <c r="E257" s="560"/>
      <c r="F257" s="560"/>
      <c r="G257" s="560"/>
      <c r="H257" s="560"/>
      <c r="I257" s="560"/>
      <c r="J257" s="560"/>
      <c r="K257" s="560"/>
    </row>
    <row r="258" s="424" customFormat="1" ht="30" spans="1:12">
      <c r="A258" s="1276" t="s">
        <v>435</v>
      </c>
      <c r="B258" s="555" t="s">
        <v>381</v>
      </c>
      <c r="C258" s="561" t="s">
        <v>1141</v>
      </c>
      <c r="D258" s="562">
        <v>25</v>
      </c>
      <c r="E258" s="562">
        <v>25</v>
      </c>
      <c r="F258" s="550">
        <f t="shared" si="23"/>
        <v>50</v>
      </c>
      <c r="G258" s="472">
        <v>214799.1614</v>
      </c>
      <c r="H258" s="472">
        <f t="shared" ref="H258" si="35">G258*9%</f>
        <v>19331.924526</v>
      </c>
      <c r="I258" s="472">
        <f t="shared" ref="I258" si="36">G258*9%</f>
        <v>19331.924526</v>
      </c>
      <c r="J258" s="472">
        <f t="shared" ref="J258" si="37">G258+H258+I258</f>
        <v>253463.010452</v>
      </c>
      <c r="K258" s="472">
        <f t="shared" si="24"/>
        <v>12673150.5226</v>
      </c>
    </row>
    <row r="259" s="425" customFormat="1" ht="45" spans="1:12">
      <c r="A259" s="543">
        <v>3</v>
      </c>
      <c r="B259" s="544" t="s">
        <v>1142</v>
      </c>
      <c r="C259" s="563"/>
      <c r="D259" s="559"/>
      <c r="E259" s="559"/>
      <c r="F259" s="564"/>
      <c r="G259" s="565"/>
      <c r="H259" s="565"/>
      <c r="I259" s="565"/>
      <c r="J259" s="565"/>
      <c r="K259" s="566"/>
      <c r="L259" s="424"/>
    </row>
    <row r="260" s="425" customFormat="1" ht="16.5" spans="1:12">
      <c r="A260" s="548">
        <v>3.1</v>
      </c>
      <c r="B260" s="567" t="s">
        <v>275</v>
      </c>
      <c r="C260" s="568" t="s">
        <v>273</v>
      </c>
      <c r="D260" s="569">
        <v>75</v>
      </c>
      <c r="E260" s="569">
        <v>75</v>
      </c>
      <c r="F260" s="550">
        <f t="shared" ref="F260:F268" si="38">D260+E260</f>
        <v>150</v>
      </c>
      <c r="G260" s="472">
        <v>124.03</v>
      </c>
      <c r="H260" s="472">
        <f t="shared" ref="H260:H265" si="39">G260*9%</f>
        <v>11.1627</v>
      </c>
      <c r="I260" s="472">
        <f t="shared" ref="I260:I265" si="40">G260*9%</f>
        <v>11.1627</v>
      </c>
      <c r="J260" s="472">
        <f t="shared" ref="J260:J265" si="41">G260+H260+I260</f>
        <v>146.3554</v>
      </c>
      <c r="K260" s="472">
        <f t="shared" ref="K260:K265" si="42">F260*J260</f>
        <v>21953.31</v>
      </c>
      <c r="L260" s="424"/>
    </row>
    <row r="261" s="425" customFormat="1" ht="16.5" spans="1:12">
      <c r="A261" s="548">
        <v>3.2</v>
      </c>
      <c r="B261" s="567" t="s">
        <v>277</v>
      </c>
      <c r="C261" s="568" t="s">
        <v>273</v>
      </c>
      <c r="D261" s="569">
        <v>75</v>
      </c>
      <c r="E261" s="569">
        <v>75</v>
      </c>
      <c r="F261" s="550">
        <f t="shared" si="38"/>
        <v>150</v>
      </c>
      <c r="G261" s="472">
        <v>124.03</v>
      </c>
      <c r="H261" s="472">
        <f t="shared" si="39"/>
        <v>11.1627</v>
      </c>
      <c r="I261" s="472">
        <f t="shared" si="40"/>
        <v>11.1627</v>
      </c>
      <c r="J261" s="472">
        <f t="shared" si="41"/>
        <v>146.3554</v>
      </c>
      <c r="K261" s="472">
        <f t="shared" si="42"/>
        <v>21953.31</v>
      </c>
      <c r="L261" s="424"/>
    </row>
    <row r="262" s="425" customFormat="1" ht="16.5" spans="1:12">
      <c r="A262" s="548">
        <v>3.3</v>
      </c>
      <c r="B262" s="567" t="s">
        <v>279</v>
      </c>
      <c r="C262" s="568" t="s">
        <v>273</v>
      </c>
      <c r="D262" s="570">
        <v>450</v>
      </c>
      <c r="E262" s="570">
        <v>450</v>
      </c>
      <c r="F262" s="550">
        <f t="shared" si="38"/>
        <v>900</v>
      </c>
      <c r="G262" s="472">
        <v>124.03</v>
      </c>
      <c r="H262" s="472">
        <f t="shared" si="39"/>
        <v>11.1627</v>
      </c>
      <c r="I262" s="472">
        <f t="shared" si="40"/>
        <v>11.1627</v>
      </c>
      <c r="J262" s="472">
        <f t="shared" si="41"/>
        <v>146.3554</v>
      </c>
      <c r="K262" s="472">
        <f t="shared" si="42"/>
        <v>131719.86</v>
      </c>
      <c r="L262" s="424"/>
    </row>
    <row r="263" s="425" customFormat="1" ht="16.5" spans="1:12">
      <c r="A263" s="548">
        <v>3.4</v>
      </c>
      <c r="B263" s="567" t="s">
        <v>281</v>
      </c>
      <c r="C263" s="568" t="s">
        <v>273</v>
      </c>
      <c r="D263" s="570">
        <v>150</v>
      </c>
      <c r="E263" s="570">
        <v>150</v>
      </c>
      <c r="F263" s="550">
        <f t="shared" si="38"/>
        <v>300</v>
      </c>
      <c r="G263" s="472">
        <v>124.03</v>
      </c>
      <c r="H263" s="472">
        <f t="shared" si="39"/>
        <v>11.1627</v>
      </c>
      <c r="I263" s="472">
        <f t="shared" si="40"/>
        <v>11.1627</v>
      </c>
      <c r="J263" s="472">
        <f t="shared" si="41"/>
        <v>146.3554</v>
      </c>
      <c r="K263" s="472">
        <f t="shared" si="42"/>
        <v>43906.62</v>
      </c>
      <c r="L263" s="424"/>
    </row>
    <row r="264" s="425" customFormat="1" ht="16.5" spans="1:12">
      <c r="A264" s="548">
        <v>3.5</v>
      </c>
      <c r="B264" s="567" t="s">
        <v>283</v>
      </c>
      <c r="C264" s="568" t="s">
        <v>273</v>
      </c>
      <c r="D264" s="569">
        <v>75</v>
      </c>
      <c r="E264" s="569">
        <v>75</v>
      </c>
      <c r="F264" s="550">
        <f t="shared" si="38"/>
        <v>150</v>
      </c>
      <c r="G264" s="472">
        <v>2676.58</v>
      </c>
      <c r="H264" s="472">
        <f t="shared" si="39"/>
        <v>240.8922</v>
      </c>
      <c r="I264" s="472">
        <f t="shared" si="40"/>
        <v>240.8922</v>
      </c>
      <c r="J264" s="472">
        <f t="shared" si="41"/>
        <v>3158.3644</v>
      </c>
      <c r="K264" s="472">
        <f t="shared" si="42"/>
        <v>473754.66</v>
      </c>
      <c r="L264" s="424"/>
    </row>
    <row r="265" s="425" customFormat="1" ht="16.5" spans="1:12">
      <c r="A265" s="548">
        <v>3.6</v>
      </c>
      <c r="B265" s="567" t="s">
        <v>286</v>
      </c>
      <c r="C265" s="568" t="s">
        <v>273</v>
      </c>
      <c r="D265" s="570">
        <v>150</v>
      </c>
      <c r="E265" s="570">
        <v>150</v>
      </c>
      <c r="F265" s="550">
        <f t="shared" si="38"/>
        <v>300</v>
      </c>
      <c r="G265" s="472">
        <v>124.03</v>
      </c>
      <c r="H265" s="472">
        <f t="shared" si="39"/>
        <v>11.1627</v>
      </c>
      <c r="I265" s="472">
        <f t="shared" si="40"/>
        <v>11.1627</v>
      </c>
      <c r="J265" s="472">
        <f t="shared" si="41"/>
        <v>146.3554</v>
      </c>
      <c r="K265" s="472">
        <f t="shared" si="42"/>
        <v>43906.62</v>
      </c>
      <c r="L265" s="424"/>
    </row>
    <row r="266" s="425" customFormat="1" spans="1:12">
      <c r="A266" s="557" t="s">
        <v>128</v>
      </c>
      <c r="B266" s="558" t="s">
        <v>1143</v>
      </c>
      <c r="C266" s="571"/>
      <c r="D266" s="571"/>
      <c r="E266" s="571"/>
      <c r="F266" s="571"/>
      <c r="G266" s="572"/>
      <c r="H266" s="572"/>
      <c r="I266" s="572"/>
      <c r="J266" s="572"/>
      <c r="K266" s="551"/>
    </row>
    <row r="267" s="425" customFormat="1" ht="45" spans="1:12">
      <c r="A267" s="557" t="s">
        <v>541</v>
      </c>
      <c r="B267" s="573" t="s">
        <v>1144</v>
      </c>
      <c r="C267" s="574" t="s">
        <v>273</v>
      </c>
      <c r="D267" s="574">
        <v>115</v>
      </c>
      <c r="E267" s="574">
        <v>115</v>
      </c>
      <c r="F267" s="550">
        <f t="shared" si="38"/>
        <v>230</v>
      </c>
      <c r="G267" s="472">
        <v>2389.18</v>
      </c>
      <c r="H267" s="472">
        <f>G267*9%</f>
        <v>215.0262</v>
      </c>
      <c r="I267" s="472">
        <f>G267*9%</f>
        <v>215.0262</v>
      </c>
      <c r="J267" s="472">
        <f>G267+H267+I267</f>
        <v>2819.2324</v>
      </c>
      <c r="K267" s="472">
        <f>F267*J267</f>
        <v>648423.452</v>
      </c>
    </row>
    <row r="268" s="425" customFormat="1" ht="30" spans="1:12">
      <c r="A268" s="557" t="s">
        <v>297</v>
      </c>
      <c r="B268" s="558" t="s">
        <v>1145</v>
      </c>
      <c r="C268" s="575" t="s">
        <v>1146</v>
      </c>
      <c r="D268" s="576">
        <v>100</v>
      </c>
      <c r="E268" s="576">
        <v>100</v>
      </c>
      <c r="F268" s="577">
        <f t="shared" si="38"/>
        <v>200</v>
      </c>
      <c r="G268" s="472">
        <v>73.52</v>
      </c>
      <c r="H268" s="472">
        <f>G268*9%</f>
        <v>6.6168</v>
      </c>
      <c r="I268" s="472">
        <f>G268*9%</f>
        <v>6.6168</v>
      </c>
      <c r="J268" s="472">
        <f>G268+H268+I268</f>
        <v>86.7536</v>
      </c>
      <c r="K268" s="472">
        <f>F268*J268</f>
        <v>17350.72</v>
      </c>
    </row>
    <row r="269" s="424" customFormat="1" spans="1:12">
      <c r="A269" s="557" t="s">
        <v>131</v>
      </c>
      <c r="B269" s="558" t="s">
        <v>392</v>
      </c>
      <c r="C269" s="578"/>
      <c r="D269" s="579"/>
      <c r="E269" s="579"/>
      <c r="F269" s="579"/>
      <c r="G269" s="580"/>
      <c r="H269" s="580"/>
      <c r="I269" s="580"/>
      <c r="J269" s="580"/>
      <c r="K269" s="566"/>
    </row>
    <row r="270" s="424" customFormat="1" ht="75" spans="1:12">
      <c r="A270" s="557" t="s">
        <v>473</v>
      </c>
      <c r="B270" s="573" t="s">
        <v>393</v>
      </c>
      <c r="C270" s="570" t="s">
        <v>273</v>
      </c>
      <c r="D270" s="574">
        <v>150000</v>
      </c>
      <c r="E270" s="574">
        <v>150000</v>
      </c>
      <c r="F270" s="550">
        <f t="shared" si="23"/>
        <v>300000</v>
      </c>
      <c r="G270" s="472">
        <v>8.57</v>
      </c>
      <c r="H270" s="472">
        <f>G270*9%</f>
        <v>0.7713</v>
      </c>
      <c r="I270" s="472">
        <f>G270*9%</f>
        <v>0.7713</v>
      </c>
      <c r="J270" s="472">
        <f>G270+H270+I270</f>
        <v>10.1126</v>
      </c>
      <c r="K270" s="472">
        <f t="shared" si="24"/>
        <v>3033780</v>
      </c>
    </row>
    <row r="271" s="424" customFormat="1" ht="16.5" spans="1:12">
      <c r="A271" s="458">
        <v>6</v>
      </c>
      <c r="B271" s="581" t="s">
        <v>1147</v>
      </c>
      <c r="C271" s="582"/>
      <c r="D271" s="583"/>
      <c r="E271" s="583"/>
      <c r="F271" s="564"/>
      <c r="G271" s="584"/>
      <c r="H271" s="584"/>
      <c r="I271" s="585"/>
      <c r="J271" s="584"/>
      <c r="K271" s="585"/>
    </row>
    <row r="272" s="424" customFormat="1" ht="45" spans="1:12">
      <c r="A272" s="458">
        <v>6.1</v>
      </c>
      <c r="B272" s="573" t="s">
        <v>1148</v>
      </c>
      <c r="C272" s="574" t="s">
        <v>204</v>
      </c>
      <c r="D272" s="570">
        <v>100</v>
      </c>
      <c r="E272" s="570">
        <v>100</v>
      </c>
      <c r="F272" s="550">
        <f>D272+E272</f>
        <v>200</v>
      </c>
      <c r="G272" s="472">
        <v>4595.87</v>
      </c>
      <c r="H272" s="472">
        <f>G272*9%</f>
        <v>413.6283</v>
      </c>
      <c r="I272" s="472">
        <f>G272*9%</f>
        <v>413.6283</v>
      </c>
      <c r="J272" s="472">
        <f>G272+H272+I272</f>
        <v>5423.1266</v>
      </c>
      <c r="K272" s="472">
        <f>F272*J272</f>
        <v>1084625.32</v>
      </c>
    </row>
    <row r="273" s="424" customFormat="1" ht="71.25" spans="1:15">
      <c r="A273" s="458">
        <v>6.2</v>
      </c>
      <c r="B273" s="573" t="s">
        <v>1149</v>
      </c>
      <c r="C273" s="586" t="s">
        <v>1150</v>
      </c>
      <c r="D273" s="587">
        <v>2</v>
      </c>
      <c r="E273" s="587">
        <v>2</v>
      </c>
      <c r="F273" s="550">
        <f>D273+E273</f>
        <v>4</v>
      </c>
      <c r="G273" s="472">
        <v>165490.45</v>
      </c>
      <c r="H273" s="472">
        <f>G273*9%</f>
        <v>14894.1405</v>
      </c>
      <c r="I273" s="472">
        <f>G273*9%</f>
        <v>14894.1405</v>
      </c>
      <c r="J273" s="472">
        <f>G273+H273+I273</f>
        <v>195278.731</v>
      </c>
      <c r="K273" s="472">
        <f>F273*J273</f>
        <v>781114.924</v>
      </c>
    </row>
    <row r="274" s="424" customFormat="1" ht="135" spans="1:15">
      <c r="A274" s="557" t="s">
        <v>318</v>
      </c>
      <c r="B274" s="573" t="s">
        <v>496</v>
      </c>
      <c r="C274" s="574" t="s">
        <v>284</v>
      </c>
      <c r="D274" s="570">
        <v>1</v>
      </c>
      <c r="E274" s="570">
        <v>1</v>
      </c>
      <c r="F274" s="550">
        <f t="shared" si="23"/>
        <v>2</v>
      </c>
      <c r="G274" s="472">
        <v>500000</v>
      </c>
      <c r="H274" s="472">
        <f t="shared" ref="H274" si="43">G274*9%</f>
        <v>45000</v>
      </c>
      <c r="I274" s="472">
        <f t="shared" ref="I274" si="44">G274*9%</f>
        <v>45000</v>
      </c>
      <c r="J274" s="472">
        <f t="shared" ref="J274" si="45">G274+H274+I274</f>
        <v>590000</v>
      </c>
      <c r="K274" s="472">
        <f t="shared" si="24"/>
        <v>1180000</v>
      </c>
    </row>
    <row r="275" s="424" customFormat="1" ht="18" spans="1:15">
      <c r="A275" s="588" t="s">
        <v>352</v>
      </c>
      <c r="B275" s="589" t="s">
        <v>1151</v>
      </c>
      <c r="C275" s="574"/>
      <c r="D275" s="574"/>
      <c r="E275" s="574"/>
      <c r="F275" s="574"/>
      <c r="G275" s="590"/>
      <c r="H275" s="590"/>
      <c r="I275" s="590"/>
      <c r="J275" s="590"/>
      <c r="K275" s="591">
        <f>SUM(K222:K274)</f>
        <v>48606743.1828224</v>
      </c>
      <c r="N275" s="592"/>
      <c r="O275" s="592"/>
    </row>
    <row r="276" s="424" customFormat="1" ht="16.5" spans="1:15">
      <c r="A276" s="529"/>
      <c r="B276" s="530" t="s">
        <v>1152</v>
      </c>
      <c r="C276" s="530"/>
      <c r="D276" s="530"/>
      <c r="E276" s="530"/>
      <c r="F276" s="530"/>
      <c r="G276" s="530"/>
      <c r="H276" s="530"/>
      <c r="I276" s="530"/>
      <c r="J276" s="530"/>
      <c r="K276" s="530"/>
      <c r="O276" s="593"/>
    </row>
    <row r="277" s="424" customFormat="1" ht="16.5" spans="1:15">
      <c r="A277" s="529"/>
      <c r="B277" s="314" t="s">
        <v>1100</v>
      </c>
      <c r="C277" s="531" t="s">
        <v>186</v>
      </c>
      <c r="D277" s="531"/>
      <c r="E277" s="531"/>
      <c r="F277" s="531"/>
      <c r="G277" s="337" t="s">
        <v>187</v>
      </c>
      <c r="H277" s="337"/>
      <c r="I277" s="337"/>
      <c r="J277" s="337"/>
      <c r="K277" s="337"/>
    </row>
    <row r="278" s="424" customFormat="1" spans="1:15">
      <c r="A278" s="458" t="s">
        <v>188</v>
      </c>
      <c r="B278" s="393" t="s">
        <v>357</v>
      </c>
      <c r="C278" s="535" t="s">
        <v>190</v>
      </c>
      <c r="D278" s="460" t="s">
        <v>803</v>
      </c>
      <c r="E278" s="460"/>
      <c r="F278" s="460"/>
      <c r="G278" s="594" t="s">
        <v>192</v>
      </c>
      <c r="H278" s="157" t="s">
        <v>516</v>
      </c>
      <c r="I278" s="157"/>
      <c r="J278" s="156" t="s">
        <v>804</v>
      </c>
      <c r="K278" s="595" t="s">
        <v>359</v>
      </c>
    </row>
    <row r="279" s="424" customFormat="1" ht="126.75" customHeight="1" spans="1:15">
      <c r="A279" s="458"/>
      <c r="B279" s="393"/>
      <c r="C279" s="535"/>
      <c r="D279" s="395" t="s">
        <v>819</v>
      </c>
      <c r="E279" s="395" t="s">
        <v>820</v>
      </c>
      <c r="F279" s="332" t="s">
        <v>821</v>
      </c>
      <c r="G279" s="594"/>
      <c r="H279" s="156" t="s">
        <v>519</v>
      </c>
      <c r="I279" s="156" t="s">
        <v>520</v>
      </c>
      <c r="J279" s="156"/>
      <c r="K279" s="595"/>
    </row>
    <row r="280" s="424" customFormat="1" ht="16.5" spans="1:15">
      <c r="A280" s="539">
        <v>1</v>
      </c>
      <c r="B280" s="531">
        <v>2</v>
      </c>
      <c r="C280" s="531">
        <v>3</v>
      </c>
      <c r="D280" s="531">
        <v>4</v>
      </c>
      <c r="E280" s="531">
        <v>5</v>
      </c>
      <c r="F280" s="531" t="s">
        <v>807</v>
      </c>
      <c r="G280" s="531">
        <v>7</v>
      </c>
      <c r="H280" s="532" t="s">
        <v>808</v>
      </c>
      <c r="I280" s="532" t="s">
        <v>809</v>
      </c>
      <c r="J280" s="532" t="s">
        <v>810</v>
      </c>
      <c r="K280" s="532" t="s">
        <v>811</v>
      </c>
    </row>
    <row r="281" s="426" customFormat="1" spans="1:15">
      <c r="A281" s="458" t="s">
        <v>1101</v>
      </c>
      <c r="B281" s="540" t="s">
        <v>832</v>
      </c>
      <c r="C281" s="596"/>
      <c r="D281" s="596"/>
      <c r="E281" s="596"/>
      <c r="F281" s="596"/>
      <c r="G281" s="597"/>
      <c r="H281" s="572"/>
      <c r="I281" s="572"/>
      <c r="J281" s="572"/>
      <c r="K281" s="572"/>
      <c r="L281" s="473"/>
    </row>
    <row r="282" s="426" customFormat="1" ht="180" spans="1:15">
      <c r="A282" s="543">
        <v>1</v>
      </c>
      <c r="B282" s="544" t="s">
        <v>1153</v>
      </c>
      <c r="C282" s="598"/>
      <c r="D282" s="599"/>
      <c r="E282" s="599"/>
      <c r="F282" s="599"/>
      <c r="G282" s="600"/>
      <c r="H282" s="580"/>
      <c r="I282" s="580"/>
      <c r="J282" s="580"/>
      <c r="K282" s="580"/>
      <c r="L282" s="473"/>
    </row>
    <row r="283" s="426" customFormat="1" ht="30" spans="1:15">
      <c r="A283" s="548">
        <v>1.1</v>
      </c>
      <c r="B283" s="601" t="s">
        <v>1154</v>
      </c>
      <c r="C283" s="549" t="s">
        <v>273</v>
      </c>
      <c r="D283" s="550">
        <v>25</v>
      </c>
      <c r="E283" s="550">
        <v>25</v>
      </c>
      <c r="F283" s="550">
        <f>D283+E283</f>
        <v>50</v>
      </c>
      <c r="G283" s="602"/>
      <c r="H283" s="566"/>
      <c r="I283" s="566"/>
      <c r="J283" s="566"/>
      <c r="K283" s="566"/>
      <c r="L283" s="473"/>
    </row>
    <row r="284" s="426" customFormat="1" ht="16.5" spans="1:15">
      <c r="A284" s="549" t="s">
        <v>205</v>
      </c>
      <c r="B284" s="603" t="s">
        <v>1104</v>
      </c>
      <c r="C284" s="549" t="s">
        <v>273</v>
      </c>
      <c r="D284" s="552">
        <v>3</v>
      </c>
      <c r="E284" s="552">
        <v>3</v>
      </c>
      <c r="F284" s="550">
        <f t="shared" ref="F284:F330" si="46">D284+E284</f>
        <v>6</v>
      </c>
      <c r="G284" s="602"/>
      <c r="H284" s="566"/>
      <c r="I284" s="566"/>
      <c r="J284" s="566"/>
      <c r="K284" s="566"/>
      <c r="L284" s="473"/>
    </row>
    <row r="285" s="426" customFormat="1" ht="16.5" spans="1:15">
      <c r="A285" s="549" t="s">
        <v>207</v>
      </c>
      <c r="B285" s="603" t="s">
        <v>1105</v>
      </c>
      <c r="C285" s="549" t="s">
        <v>273</v>
      </c>
      <c r="D285" s="552">
        <v>3</v>
      </c>
      <c r="E285" s="552">
        <v>3</v>
      </c>
      <c r="F285" s="550">
        <f t="shared" si="46"/>
        <v>6</v>
      </c>
      <c r="G285" s="602"/>
      <c r="H285" s="566"/>
      <c r="I285" s="566"/>
      <c r="J285" s="566"/>
      <c r="K285" s="566"/>
      <c r="L285" s="473"/>
    </row>
    <row r="286" s="426" customFormat="1" ht="16.5" spans="1:15">
      <c r="A286" s="604" t="s">
        <v>207</v>
      </c>
      <c r="B286" s="603" t="s">
        <v>1155</v>
      </c>
      <c r="C286" s="549" t="s">
        <v>273</v>
      </c>
      <c r="D286" s="552">
        <v>3</v>
      </c>
      <c r="E286" s="552">
        <v>3</v>
      </c>
      <c r="F286" s="550">
        <f t="shared" si="46"/>
        <v>6</v>
      </c>
      <c r="G286" s="602"/>
      <c r="H286" s="566"/>
      <c r="I286" s="566"/>
      <c r="J286" s="566"/>
      <c r="K286" s="566"/>
      <c r="L286" s="473"/>
    </row>
    <row r="287" s="426" customFormat="1" ht="30" spans="1:15">
      <c r="A287" s="548">
        <v>1.2</v>
      </c>
      <c r="B287" s="601" t="s">
        <v>1156</v>
      </c>
      <c r="C287" s="549" t="s">
        <v>273</v>
      </c>
      <c r="D287" s="550">
        <v>5</v>
      </c>
      <c r="E287" s="550">
        <v>5</v>
      </c>
      <c r="F287" s="550">
        <f t="shared" si="46"/>
        <v>10</v>
      </c>
      <c r="G287" s="602"/>
      <c r="H287" s="566"/>
      <c r="I287" s="566"/>
      <c r="J287" s="566"/>
      <c r="K287" s="566"/>
      <c r="L287" s="473"/>
    </row>
    <row r="288" s="426" customFormat="1" ht="16.5" spans="1:15">
      <c r="A288" s="549" t="s">
        <v>214</v>
      </c>
      <c r="B288" s="603" t="s">
        <v>1108</v>
      </c>
      <c r="C288" s="549" t="s">
        <v>273</v>
      </c>
      <c r="D288" s="552">
        <v>2</v>
      </c>
      <c r="E288" s="552">
        <v>2</v>
      </c>
      <c r="F288" s="550">
        <f t="shared" si="46"/>
        <v>4</v>
      </c>
      <c r="G288" s="602"/>
      <c r="H288" s="566"/>
      <c r="I288" s="566"/>
      <c r="J288" s="566"/>
      <c r="K288" s="566"/>
      <c r="L288" s="473"/>
    </row>
    <row r="289" s="426" customFormat="1" ht="16.5" spans="1:12">
      <c r="A289" s="549" t="s">
        <v>216</v>
      </c>
      <c r="B289" s="603" t="s">
        <v>1109</v>
      </c>
      <c r="C289" s="549" t="s">
        <v>273</v>
      </c>
      <c r="D289" s="552">
        <v>3</v>
      </c>
      <c r="E289" s="552">
        <v>3</v>
      </c>
      <c r="F289" s="550">
        <f t="shared" si="46"/>
        <v>6</v>
      </c>
      <c r="G289" s="602"/>
      <c r="H289" s="566"/>
      <c r="I289" s="566"/>
      <c r="J289" s="566"/>
      <c r="K289" s="566"/>
      <c r="L289" s="473"/>
    </row>
    <row r="290" s="426" customFormat="1" ht="16.5" spans="1:12">
      <c r="A290" s="549" t="s">
        <v>218</v>
      </c>
      <c r="B290" s="603" t="s">
        <v>1110</v>
      </c>
      <c r="C290" s="549" t="s">
        <v>273</v>
      </c>
      <c r="D290" s="552">
        <v>0</v>
      </c>
      <c r="E290" s="552">
        <v>0</v>
      </c>
      <c r="F290" s="550">
        <f t="shared" si="46"/>
        <v>0</v>
      </c>
      <c r="G290" s="602"/>
      <c r="H290" s="566"/>
      <c r="I290" s="566"/>
      <c r="J290" s="566"/>
      <c r="K290" s="566"/>
      <c r="L290" s="473"/>
    </row>
    <row r="291" s="426" customFormat="1" ht="30" spans="1:12">
      <c r="A291" s="548">
        <v>1.3</v>
      </c>
      <c r="B291" s="601" t="s">
        <v>1157</v>
      </c>
      <c r="C291" s="549" t="s">
        <v>273</v>
      </c>
      <c r="D291" s="550">
        <v>20</v>
      </c>
      <c r="E291" s="550">
        <v>20</v>
      </c>
      <c r="F291" s="550">
        <f t="shared" si="46"/>
        <v>40</v>
      </c>
      <c r="G291" s="602"/>
      <c r="H291" s="566"/>
      <c r="I291" s="566"/>
      <c r="J291" s="566"/>
      <c r="K291" s="566"/>
      <c r="L291" s="473"/>
    </row>
    <row r="292" s="426" customFormat="1" ht="16.5" spans="1:12">
      <c r="A292" s="549" t="s">
        <v>223</v>
      </c>
      <c r="B292" s="603" t="s">
        <v>1112</v>
      </c>
      <c r="C292" s="549" t="s">
        <v>273</v>
      </c>
      <c r="D292" s="552">
        <v>5</v>
      </c>
      <c r="E292" s="552">
        <v>5</v>
      </c>
      <c r="F292" s="550">
        <f t="shared" si="46"/>
        <v>10</v>
      </c>
      <c r="G292" s="602"/>
      <c r="H292" s="566"/>
      <c r="I292" s="566"/>
      <c r="J292" s="566"/>
      <c r="K292" s="566"/>
      <c r="L292" s="473"/>
    </row>
    <row r="293" s="426" customFormat="1" ht="16.5" spans="1:12">
      <c r="A293" s="549" t="s">
        <v>225</v>
      </c>
      <c r="B293" s="603" t="s">
        <v>1158</v>
      </c>
      <c r="C293" s="549" t="s">
        <v>273</v>
      </c>
      <c r="D293" s="552">
        <v>5</v>
      </c>
      <c r="E293" s="552">
        <v>5</v>
      </c>
      <c r="F293" s="550">
        <f t="shared" si="46"/>
        <v>10</v>
      </c>
      <c r="G293" s="602"/>
      <c r="H293" s="566"/>
      <c r="I293" s="566"/>
      <c r="J293" s="566"/>
      <c r="K293" s="566"/>
      <c r="L293" s="473"/>
    </row>
    <row r="294" s="426" customFormat="1" ht="16.5" spans="1:12">
      <c r="A294" s="549" t="s">
        <v>227</v>
      </c>
      <c r="B294" s="603" t="s">
        <v>1114</v>
      </c>
      <c r="C294" s="549" t="s">
        <v>273</v>
      </c>
      <c r="D294" s="552">
        <v>5</v>
      </c>
      <c r="E294" s="552">
        <v>5</v>
      </c>
      <c r="F294" s="550">
        <f t="shared" si="46"/>
        <v>10</v>
      </c>
      <c r="G294" s="602"/>
      <c r="H294" s="566"/>
      <c r="I294" s="566"/>
      <c r="J294" s="566"/>
      <c r="K294" s="566"/>
      <c r="L294" s="473"/>
    </row>
    <row r="295" s="426" customFormat="1" ht="30" spans="1:12">
      <c r="A295" s="548">
        <v>1.4</v>
      </c>
      <c r="B295" s="601" t="s">
        <v>1159</v>
      </c>
      <c r="C295" s="549" t="s">
        <v>273</v>
      </c>
      <c r="D295" s="550">
        <v>20</v>
      </c>
      <c r="E295" s="550">
        <v>20</v>
      </c>
      <c r="F295" s="550">
        <f t="shared" si="46"/>
        <v>40</v>
      </c>
      <c r="G295" s="602"/>
      <c r="H295" s="566"/>
      <c r="I295" s="566"/>
      <c r="J295" s="566"/>
      <c r="K295" s="566"/>
      <c r="L295" s="473"/>
    </row>
    <row r="296" s="426" customFormat="1" ht="16.5" spans="1:12">
      <c r="A296" s="549" t="s">
        <v>232</v>
      </c>
      <c r="B296" s="603" t="s">
        <v>1116</v>
      </c>
      <c r="C296" s="549" t="s">
        <v>273</v>
      </c>
      <c r="D296" s="552">
        <v>2</v>
      </c>
      <c r="E296" s="552">
        <v>2</v>
      </c>
      <c r="F296" s="550">
        <f t="shared" si="46"/>
        <v>4</v>
      </c>
      <c r="G296" s="602"/>
      <c r="H296" s="566"/>
      <c r="I296" s="566"/>
      <c r="J296" s="566"/>
      <c r="K296" s="566"/>
      <c r="L296" s="473"/>
    </row>
    <row r="297" s="426" customFormat="1" ht="16.5" spans="1:12">
      <c r="A297" s="549" t="s">
        <v>234</v>
      </c>
      <c r="B297" s="603" t="s">
        <v>1117</v>
      </c>
      <c r="C297" s="549" t="s">
        <v>273</v>
      </c>
      <c r="D297" s="552">
        <v>3</v>
      </c>
      <c r="E297" s="552">
        <v>3</v>
      </c>
      <c r="F297" s="550">
        <f t="shared" si="46"/>
        <v>6</v>
      </c>
      <c r="G297" s="602"/>
      <c r="H297" s="566"/>
      <c r="I297" s="566"/>
      <c r="J297" s="566"/>
      <c r="K297" s="566"/>
      <c r="L297" s="473"/>
    </row>
    <row r="298" s="426" customFormat="1" ht="16.5" spans="1:12">
      <c r="A298" s="549" t="s">
        <v>236</v>
      </c>
      <c r="B298" s="603" t="s">
        <v>1118</v>
      </c>
      <c r="C298" s="549" t="s">
        <v>273</v>
      </c>
      <c r="D298" s="552">
        <v>3</v>
      </c>
      <c r="E298" s="552">
        <v>3</v>
      </c>
      <c r="F298" s="550">
        <f t="shared" si="46"/>
        <v>6</v>
      </c>
      <c r="G298" s="602"/>
      <c r="H298" s="566"/>
      <c r="I298" s="566"/>
      <c r="J298" s="566"/>
      <c r="K298" s="566"/>
      <c r="L298" s="473"/>
    </row>
    <row r="299" s="426" customFormat="1" ht="16.5" spans="1:12">
      <c r="A299" s="549" t="s">
        <v>238</v>
      </c>
      <c r="B299" s="603" t="s">
        <v>1119</v>
      </c>
      <c r="C299" s="549" t="s">
        <v>273</v>
      </c>
      <c r="D299" s="552">
        <v>2</v>
      </c>
      <c r="E299" s="552">
        <v>2</v>
      </c>
      <c r="F299" s="550">
        <f t="shared" si="46"/>
        <v>4</v>
      </c>
      <c r="G299" s="602"/>
      <c r="H299" s="566"/>
      <c r="I299" s="566"/>
      <c r="J299" s="566"/>
      <c r="K299" s="566"/>
      <c r="L299" s="473"/>
    </row>
    <row r="300" s="426" customFormat="1" ht="16.5" spans="1:12">
      <c r="A300" s="549" t="s">
        <v>240</v>
      </c>
      <c r="B300" s="603" t="s">
        <v>1120</v>
      </c>
      <c r="C300" s="549" t="s">
        <v>273</v>
      </c>
      <c r="D300" s="552">
        <v>2</v>
      </c>
      <c r="E300" s="552">
        <v>2</v>
      </c>
      <c r="F300" s="550">
        <f t="shared" si="46"/>
        <v>4</v>
      </c>
      <c r="G300" s="602"/>
      <c r="H300" s="566"/>
      <c r="I300" s="566"/>
      <c r="J300" s="566"/>
      <c r="K300" s="566"/>
      <c r="L300" s="473"/>
    </row>
    <row r="301" s="426" customFormat="1" ht="28.5" spans="1:12">
      <c r="A301" s="548">
        <v>1.5</v>
      </c>
      <c r="B301" s="344" t="s">
        <v>1121</v>
      </c>
      <c r="C301" s="554" t="s">
        <v>204</v>
      </c>
      <c r="D301" s="348">
        <f>D283*11.118+D284*1.5+D285*2.619+D286*3.248+D287*20.052+D288*3.039+D289*4.791+D290*6.301+D291*21.491+D292*3.498+D293*6.636+D294*6.875+D295*32.592+D296*5.454+D297*8.084+D298*10.863+D299*24.431+D300*35.796</f>
        <v>1775.67</v>
      </c>
      <c r="E301" s="348">
        <f>E283*11.118+E284*1.5+E285*2.619+E286*3.248+E287*20.052+E288*3.039+E289*4.791+E290*6.301+E291*21.491+E292*3.498+E293*6.636+E294*6.875+E295*32.592+E296*5.454+E297*8.084+E298*10.863+E299*24.431+E300*35.796</f>
        <v>1775.67</v>
      </c>
      <c r="F301" s="343">
        <f t="shared" si="46"/>
        <v>3551.34</v>
      </c>
      <c r="G301" s="472">
        <v>5744.84</v>
      </c>
      <c r="H301" s="472">
        <f>G301*9%</f>
        <v>517.0356</v>
      </c>
      <c r="I301" s="472">
        <f>G301*9%</f>
        <v>517.0356</v>
      </c>
      <c r="J301" s="472">
        <f>G301+H301+I301</f>
        <v>6778.9112</v>
      </c>
      <c r="K301" s="472">
        <f t="shared" ref="K301" si="47">F301*J301</f>
        <v>24074218.501008</v>
      </c>
      <c r="L301" s="473"/>
    </row>
    <row r="302" s="426" customFormat="1" spans="1:12">
      <c r="A302" s="349">
        <v>1.6</v>
      </c>
      <c r="B302" s="65" t="s">
        <v>1160</v>
      </c>
      <c r="C302" s="401"/>
      <c r="D302" s="402"/>
      <c r="E302" s="402"/>
      <c r="F302" s="402"/>
      <c r="G302" s="402"/>
      <c r="H302" s="402"/>
      <c r="I302" s="402"/>
      <c r="J302" s="402"/>
      <c r="K302" s="402"/>
      <c r="L302" s="473"/>
    </row>
    <row r="303" s="426" customFormat="1" spans="1:12">
      <c r="A303" s="353" t="s">
        <v>256</v>
      </c>
      <c r="B303" s="354" t="s">
        <v>1122</v>
      </c>
      <c r="C303" s="355" t="s">
        <v>336</v>
      </c>
      <c r="D303" s="356">
        <v>25</v>
      </c>
      <c r="E303" s="356">
        <v>25</v>
      </c>
      <c r="F303" s="343">
        <f t="shared" ref="F303:F308" si="48">D303+E303</f>
        <v>50</v>
      </c>
      <c r="G303" s="399"/>
      <c r="H303" s="399"/>
      <c r="I303" s="399"/>
      <c r="J303" s="399"/>
      <c r="K303" s="399"/>
      <c r="L303" s="473"/>
    </row>
    <row r="304" s="426" customFormat="1" spans="1:12">
      <c r="A304" s="353" t="s">
        <v>258</v>
      </c>
      <c r="B304" s="354" t="s">
        <v>1123</v>
      </c>
      <c r="C304" s="355" t="s">
        <v>336</v>
      </c>
      <c r="D304" s="356">
        <v>5</v>
      </c>
      <c r="E304" s="356">
        <v>5</v>
      </c>
      <c r="F304" s="343">
        <f t="shared" si="48"/>
        <v>10</v>
      </c>
      <c r="G304" s="399"/>
      <c r="H304" s="399"/>
      <c r="I304" s="399"/>
      <c r="J304" s="399"/>
      <c r="K304" s="399"/>
      <c r="L304" s="473"/>
    </row>
    <row r="305" s="426" customFormat="1" spans="1:12">
      <c r="A305" s="353" t="s">
        <v>260</v>
      </c>
      <c r="B305" s="354" t="s">
        <v>1124</v>
      </c>
      <c r="C305" s="355" t="s">
        <v>336</v>
      </c>
      <c r="D305" s="356">
        <v>20</v>
      </c>
      <c r="E305" s="356">
        <v>20</v>
      </c>
      <c r="F305" s="343">
        <f t="shared" si="48"/>
        <v>40</v>
      </c>
      <c r="G305" s="399"/>
      <c r="H305" s="399"/>
      <c r="I305" s="399"/>
      <c r="J305" s="399"/>
      <c r="K305" s="399"/>
      <c r="L305" s="473"/>
    </row>
    <row r="306" s="426" customFormat="1" spans="1:12">
      <c r="A306" s="353" t="s">
        <v>262</v>
      </c>
      <c r="B306" s="354" t="s">
        <v>1125</v>
      </c>
      <c r="C306" s="355" t="s">
        <v>336</v>
      </c>
      <c r="D306" s="356">
        <v>16</v>
      </c>
      <c r="E306" s="356">
        <v>16</v>
      </c>
      <c r="F306" s="343">
        <f t="shared" si="48"/>
        <v>32</v>
      </c>
      <c r="G306" s="399"/>
      <c r="H306" s="399"/>
      <c r="I306" s="399"/>
      <c r="J306" s="399"/>
      <c r="K306" s="399"/>
      <c r="L306" s="473"/>
    </row>
    <row r="307" s="426" customFormat="1" spans="1:12">
      <c r="A307" s="353" t="s">
        <v>264</v>
      </c>
      <c r="B307" s="354" t="s">
        <v>1126</v>
      </c>
      <c r="C307" s="355" t="s">
        <v>336</v>
      </c>
      <c r="D307" s="356">
        <v>4</v>
      </c>
      <c r="E307" s="356">
        <v>4</v>
      </c>
      <c r="F307" s="343">
        <f t="shared" si="48"/>
        <v>8</v>
      </c>
      <c r="G307" s="399"/>
      <c r="H307" s="399"/>
      <c r="I307" s="399"/>
      <c r="J307" s="399"/>
      <c r="K307" s="399"/>
      <c r="L307" s="473"/>
    </row>
    <row r="308" s="426" customFormat="1" spans="1:12">
      <c r="A308" s="353" t="s">
        <v>1127</v>
      </c>
      <c r="B308" s="344" t="s">
        <v>1128</v>
      </c>
      <c r="C308" s="99" t="s">
        <v>204</v>
      </c>
      <c r="D308" s="357">
        <f>0.586*D303+1.125*D304+1.308*D305+2.92*D306+2.92*D307</f>
        <v>104.835</v>
      </c>
      <c r="E308" s="357">
        <f>0.586*E303+1.125*E304+1.308*E305+2.92*E306+2.92*E307</f>
        <v>104.835</v>
      </c>
      <c r="F308" s="358">
        <f t="shared" si="48"/>
        <v>209.67</v>
      </c>
      <c r="G308" s="472">
        <v>5744.84</v>
      </c>
      <c r="H308" s="472">
        <f t="shared" ref="H308" si="49">G308*9%</f>
        <v>517.0356</v>
      </c>
      <c r="I308" s="472">
        <f t="shared" ref="I308" si="50">G308*9%</f>
        <v>517.0356</v>
      </c>
      <c r="J308" s="472">
        <f t="shared" ref="J308" si="51">G308+H308+I308</f>
        <v>6778.9112</v>
      </c>
      <c r="K308" s="472">
        <f t="shared" ref="K308" si="52">F308*J308</f>
        <v>1421334.311304</v>
      </c>
      <c r="L308" s="473"/>
    </row>
    <row r="309" s="426" customFormat="1" spans="1:12">
      <c r="A309" s="349">
        <v>1.7</v>
      </c>
      <c r="B309" s="65" t="s">
        <v>1161</v>
      </c>
      <c r="C309" s="401"/>
      <c r="D309" s="402"/>
      <c r="E309" s="402"/>
      <c r="F309" s="402"/>
      <c r="G309" s="397"/>
      <c r="H309" s="397"/>
      <c r="I309" s="397"/>
      <c r="J309" s="397"/>
      <c r="K309" s="397"/>
      <c r="L309" s="473"/>
    </row>
    <row r="310" s="426" customFormat="1" spans="1:12">
      <c r="A310" s="353" t="s">
        <v>1129</v>
      </c>
      <c r="B310" s="354" t="s">
        <v>1130</v>
      </c>
      <c r="C310" s="355" t="s">
        <v>336</v>
      </c>
      <c r="D310" s="356">
        <v>2</v>
      </c>
      <c r="E310" s="356">
        <v>2</v>
      </c>
      <c r="F310" s="343">
        <f t="shared" ref="F310:F315" si="53">D310+E310</f>
        <v>4</v>
      </c>
      <c r="G310" s="399"/>
      <c r="H310" s="399"/>
      <c r="I310" s="399"/>
      <c r="J310" s="399"/>
      <c r="K310" s="399"/>
      <c r="L310" s="473"/>
    </row>
    <row r="311" s="426" customFormat="1" spans="1:12">
      <c r="A311" s="353" t="s">
        <v>1131</v>
      </c>
      <c r="B311" s="354" t="s">
        <v>1132</v>
      </c>
      <c r="C311" s="355" t="s">
        <v>336</v>
      </c>
      <c r="D311" s="356">
        <v>1</v>
      </c>
      <c r="E311" s="356">
        <v>1</v>
      </c>
      <c r="F311" s="343">
        <f t="shared" si="53"/>
        <v>2</v>
      </c>
      <c r="G311" s="399"/>
      <c r="H311" s="399"/>
      <c r="I311" s="399"/>
      <c r="J311" s="399"/>
      <c r="K311" s="399"/>
      <c r="L311" s="473"/>
    </row>
    <row r="312" s="426" customFormat="1" spans="1:12">
      <c r="A312" s="353" t="s">
        <v>1133</v>
      </c>
      <c r="B312" s="354" t="s">
        <v>1134</v>
      </c>
      <c r="C312" s="355" t="s">
        <v>336</v>
      </c>
      <c r="D312" s="356">
        <v>2</v>
      </c>
      <c r="E312" s="356">
        <v>2</v>
      </c>
      <c r="F312" s="343">
        <f t="shared" si="53"/>
        <v>4</v>
      </c>
      <c r="G312" s="399"/>
      <c r="H312" s="399"/>
      <c r="I312" s="399"/>
      <c r="J312" s="399"/>
      <c r="K312" s="399"/>
      <c r="L312" s="473"/>
    </row>
    <row r="313" s="426" customFormat="1" spans="1:12">
      <c r="A313" s="353" t="s">
        <v>1135</v>
      </c>
      <c r="B313" s="354" t="s">
        <v>1136</v>
      </c>
      <c r="C313" s="355" t="s">
        <v>336</v>
      </c>
      <c r="D313" s="356">
        <v>2</v>
      </c>
      <c r="E313" s="356">
        <v>2</v>
      </c>
      <c r="F313" s="343">
        <f t="shared" si="53"/>
        <v>4</v>
      </c>
      <c r="G313" s="399"/>
      <c r="H313" s="399"/>
      <c r="I313" s="399"/>
      <c r="J313" s="399"/>
      <c r="K313" s="399"/>
      <c r="L313" s="473"/>
    </row>
    <row r="314" s="426" customFormat="1" spans="1:12">
      <c r="A314" s="353" t="s">
        <v>1137</v>
      </c>
      <c r="B314" s="354" t="s">
        <v>1138</v>
      </c>
      <c r="C314" s="355" t="s">
        <v>336</v>
      </c>
      <c r="D314" s="356">
        <v>1</v>
      </c>
      <c r="E314" s="356">
        <v>1</v>
      </c>
      <c r="F314" s="343">
        <f t="shared" si="53"/>
        <v>2</v>
      </c>
      <c r="G314" s="399"/>
      <c r="H314" s="399"/>
      <c r="I314" s="399"/>
      <c r="J314" s="399"/>
      <c r="K314" s="399"/>
      <c r="L314" s="473"/>
    </row>
    <row r="315" s="426" customFormat="1" spans="1:12">
      <c r="A315" s="97" t="s">
        <v>1139</v>
      </c>
      <c r="B315" s="360" t="s">
        <v>1140</v>
      </c>
      <c r="C315" s="99" t="s">
        <v>204</v>
      </c>
      <c r="D315" s="357">
        <f>1.524*D310+3.441*D311+3.693*D312+3.889*D313+3.889*D314</f>
        <v>25.542</v>
      </c>
      <c r="E315" s="357">
        <f>1.524*E310+3.441*E311+3.693*E312+3.889*E313+3.889*E314</f>
        <v>25.542</v>
      </c>
      <c r="F315" s="358">
        <f t="shared" si="53"/>
        <v>51.084</v>
      </c>
      <c r="G315" s="472">
        <v>5744.84</v>
      </c>
      <c r="H315" s="472">
        <f t="shared" ref="H315" si="54">G315*9%</f>
        <v>517.0356</v>
      </c>
      <c r="I315" s="472">
        <f t="shared" ref="I315" si="55">G315*9%</f>
        <v>517.0356</v>
      </c>
      <c r="J315" s="472">
        <f t="shared" ref="J315" si="56">G315+H315+I315</f>
        <v>6778.9112</v>
      </c>
      <c r="K315" s="472">
        <f t="shared" ref="K315" si="57">F315*J315</f>
        <v>346293.8997408</v>
      </c>
      <c r="L315" s="473"/>
    </row>
    <row r="316" s="426" customFormat="1" ht="16.5" spans="1:12">
      <c r="A316" s="548">
        <v>1.6</v>
      </c>
      <c r="B316" s="555" t="s">
        <v>270</v>
      </c>
      <c r="C316" s="554" t="s">
        <v>204</v>
      </c>
      <c r="D316" s="556">
        <v>92</v>
      </c>
      <c r="E316" s="556">
        <v>92</v>
      </c>
      <c r="F316" s="550">
        <f t="shared" si="46"/>
        <v>184</v>
      </c>
      <c r="G316" s="472">
        <v>5744.84</v>
      </c>
      <c r="H316" s="472">
        <f t="shared" ref="H316:H330" si="58">G316*9%</f>
        <v>517.0356</v>
      </c>
      <c r="I316" s="472">
        <f t="shared" ref="I316:I330" si="59">G316*9%</f>
        <v>517.0356</v>
      </c>
      <c r="J316" s="472">
        <f t="shared" ref="J316:J330" si="60">G316+H316+I316</f>
        <v>6778.9112</v>
      </c>
      <c r="K316" s="472">
        <f t="shared" ref="K316:K330" si="61">F316*J316</f>
        <v>1247319.6608</v>
      </c>
      <c r="L316" s="473"/>
    </row>
    <row r="317" s="426" customFormat="1" ht="120" spans="1:12">
      <c r="A317" s="557" t="s">
        <v>123</v>
      </c>
      <c r="B317" s="558" t="s">
        <v>380</v>
      </c>
      <c r="C317" s="571"/>
      <c r="D317" s="596"/>
      <c r="E317" s="596"/>
      <c r="F317" s="596"/>
      <c r="G317" s="597"/>
      <c r="H317" s="572">
        <f t="shared" si="58"/>
        <v>0</v>
      </c>
      <c r="I317" s="572">
        <f t="shared" si="59"/>
        <v>0</v>
      </c>
      <c r="J317" s="572">
        <f t="shared" si="60"/>
        <v>0</v>
      </c>
      <c r="K317" s="572">
        <f t="shared" si="61"/>
        <v>0</v>
      </c>
      <c r="L317" s="473"/>
    </row>
    <row r="318" s="426" customFormat="1" ht="30" spans="1:12">
      <c r="A318" s="1276" t="s">
        <v>435</v>
      </c>
      <c r="B318" s="555" t="s">
        <v>381</v>
      </c>
      <c r="C318" s="561" t="s">
        <v>1141</v>
      </c>
      <c r="D318" s="562">
        <v>23</v>
      </c>
      <c r="E318" s="562">
        <v>23</v>
      </c>
      <c r="F318" s="550">
        <f t="shared" si="46"/>
        <v>46</v>
      </c>
      <c r="G318" s="472">
        <f>226393.0814-0.4</f>
        <v>226392.6814</v>
      </c>
      <c r="H318" s="472">
        <f t="shared" si="58"/>
        <v>20375.341326</v>
      </c>
      <c r="I318" s="472">
        <f t="shared" si="59"/>
        <v>20375.341326</v>
      </c>
      <c r="J318" s="472">
        <f t="shared" si="60"/>
        <v>267143.364052</v>
      </c>
      <c r="K318" s="472">
        <f t="shared" si="61"/>
        <v>12288594.746392</v>
      </c>
      <c r="L318" s="473"/>
    </row>
    <row r="319" s="426" customFormat="1" ht="45" spans="1:12">
      <c r="A319" s="543">
        <v>3</v>
      </c>
      <c r="B319" s="544" t="s">
        <v>1142</v>
      </c>
      <c r="C319" s="605"/>
      <c r="D319" s="571"/>
      <c r="E319" s="571"/>
      <c r="F319" s="564"/>
      <c r="G319" s="606"/>
      <c r="H319" s="585"/>
      <c r="I319" s="585"/>
      <c r="J319" s="585"/>
      <c r="K319" s="585"/>
      <c r="L319" s="473"/>
    </row>
    <row r="320" s="426" customFormat="1" ht="16.5" spans="1:12">
      <c r="A320" s="548">
        <v>3.1</v>
      </c>
      <c r="B320" s="567" t="s">
        <v>275</v>
      </c>
      <c r="C320" s="568" t="s">
        <v>273</v>
      </c>
      <c r="D320" s="569">
        <v>70</v>
      </c>
      <c r="E320" s="569">
        <v>70</v>
      </c>
      <c r="F320" s="550">
        <f t="shared" ref="F320:F325" si="62">D320+E320</f>
        <v>140</v>
      </c>
      <c r="G320" s="472">
        <v>124.03</v>
      </c>
      <c r="H320" s="472">
        <f t="shared" ref="H320:H325" si="63">G320*9%</f>
        <v>11.1627</v>
      </c>
      <c r="I320" s="472">
        <f t="shared" ref="I320:I325" si="64">G320*9%</f>
        <v>11.1627</v>
      </c>
      <c r="J320" s="472">
        <f t="shared" ref="J320:J325" si="65">G320+H320+I320</f>
        <v>146.3554</v>
      </c>
      <c r="K320" s="472">
        <f t="shared" ref="K320:K325" si="66">F320*J320</f>
        <v>20489.756</v>
      </c>
      <c r="L320" s="473"/>
    </row>
    <row r="321" s="426" customFormat="1" ht="16.5" spans="1:15">
      <c r="A321" s="548">
        <v>3.2</v>
      </c>
      <c r="B321" s="567" t="s">
        <v>277</v>
      </c>
      <c r="C321" s="568" t="s">
        <v>273</v>
      </c>
      <c r="D321" s="569">
        <v>70</v>
      </c>
      <c r="E321" s="569">
        <v>70</v>
      </c>
      <c r="F321" s="550">
        <f t="shared" si="62"/>
        <v>140</v>
      </c>
      <c r="G321" s="472">
        <v>124.03</v>
      </c>
      <c r="H321" s="472">
        <f t="shared" si="63"/>
        <v>11.1627</v>
      </c>
      <c r="I321" s="472">
        <f t="shared" si="64"/>
        <v>11.1627</v>
      </c>
      <c r="J321" s="472">
        <f t="shared" si="65"/>
        <v>146.3554</v>
      </c>
      <c r="K321" s="472">
        <f t="shared" si="66"/>
        <v>20489.756</v>
      </c>
      <c r="L321" s="473"/>
    </row>
    <row r="322" s="426" customFormat="1" ht="16.5" spans="1:15">
      <c r="A322" s="548">
        <v>3.3</v>
      </c>
      <c r="B322" s="567" t="s">
        <v>279</v>
      </c>
      <c r="C322" s="568" t="s">
        <v>273</v>
      </c>
      <c r="D322" s="570">
        <v>420</v>
      </c>
      <c r="E322" s="570">
        <v>420</v>
      </c>
      <c r="F322" s="550">
        <f t="shared" si="62"/>
        <v>840</v>
      </c>
      <c r="G322" s="472">
        <v>124.03</v>
      </c>
      <c r="H322" s="472">
        <f t="shared" si="63"/>
        <v>11.1627</v>
      </c>
      <c r="I322" s="472">
        <f t="shared" si="64"/>
        <v>11.1627</v>
      </c>
      <c r="J322" s="472">
        <f t="shared" si="65"/>
        <v>146.3554</v>
      </c>
      <c r="K322" s="472">
        <f t="shared" si="66"/>
        <v>122938.536</v>
      </c>
      <c r="L322" s="473"/>
    </row>
    <row r="323" s="426" customFormat="1" ht="16.5" spans="1:15">
      <c r="A323" s="548">
        <v>3.4</v>
      </c>
      <c r="B323" s="567" t="s">
        <v>281</v>
      </c>
      <c r="C323" s="568" t="s">
        <v>273</v>
      </c>
      <c r="D323" s="570">
        <v>150</v>
      </c>
      <c r="E323" s="570">
        <v>150</v>
      </c>
      <c r="F323" s="550">
        <f t="shared" si="62"/>
        <v>300</v>
      </c>
      <c r="G323" s="472">
        <v>124.03</v>
      </c>
      <c r="H323" s="472">
        <f t="shared" si="63"/>
        <v>11.1627</v>
      </c>
      <c r="I323" s="472">
        <f t="shared" si="64"/>
        <v>11.1627</v>
      </c>
      <c r="J323" s="472">
        <f t="shared" si="65"/>
        <v>146.3554</v>
      </c>
      <c r="K323" s="472">
        <f t="shared" si="66"/>
        <v>43906.62</v>
      </c>
      <c r="L323" s="473"/>
    </row>
    <row r="324" s="426" customFormat="1" ht="16.5" spans="1:15">
      <c r="A324" s="548">
        <v>3.5</v>
      </c>
      <c r="B324" s="567" t="s">
        <v>283</v>
      </c>
      <c r="C324" s="568" t="s">
        <v>273</v>
      </c>
      <c r="D324" s="569">
        <v>70</v>
      </c>
      <c r="E324" s="569">
        <v>70</v>
      </c>
      <c r="F324" s="550">
        <f t="shared" si="62"/>
        <v>140</v>
      </c>
      <c r="G324" s="472">
        <v>2676.58</v>
      </c>
      <c r="H324" s="472">
        <f t="shared" si="63"/>
        <v>240.8922</v>
      </c>
      <c r="I324" s="472">
        <f t="shared" si="64"/>
        <v>240.8922</v>
      </c>
      <c r="J324" s="472">
        <f t="shared" si="65"/>
        <v>3158.3644</v>
      </c>
      <c r="K324" s="472">
        <f t="shared" si="66"/>
        <v>442171.016</v>
      </c>
      <c r="L324" s="473"/>
    </row>
    <row r="325" s="426" customFormat="1" ht="16.5" spans="1:15">
      <c r="A325" s="548">
        <v>3.6</v>
      </c>
      <c r="B325" s="567" t="s">
        <v>286</v>
      </c>
      <c r="C325" s="568" t="s">
        <v>273</v>
      </c>
      <c r="D325" s="570">
        <v>140</v>
      </c>
      <c r="E325" s="570">
        <v>140</v>
      </c>
      <c r="F325" s="550">
        <f t="shared" si="62"/>
        <v>280</v>
      </c>
      <c r="G325" s="472">
        <v>124.03</v>
      </c>
      <c r="H325" s="472">
        <f t="shared" si="63"/>
        <v>11.1627</v>
      </c>
      <c r="I325" s="472">
        <f t="shared" si="64"/>
        <v>11.1627</v>
      </c>
      <c r="J325" s="472">
        <f t="shared" si="65"/>
        <v>146.3554</v>
      </c>
      <c r="K325" s="472">
        <f t="shared" si="66"/>
        <v>40979.512</v>
      </c>
      <c r="L325" s="473"/>
    </row>
    <row r="326" s="426" customFormat="1" ht="16.5" spans="1:15">
      <c r="A326" s="557" t="s">
        <v>128</v>
      </c>
      <c r="B326" s="558" t="s">
        <v>1143</v>
      </c>
      <c r="C326" s="559"/>
      <c r="D326" s="559"/>
      <c r="E326" s="559"/>
      <c r="F326" s="564"/>
      <c r="G326" s="606"/>
      <c r="H326" s="585"/>
      <c r="I326" s="585"/>
      <c r="J326" s="585"/>
      <c r="K326" s="585"/>
      <c r="L326" s="473"/>
    </row>
    <row r="327" s="426" customFormat="1" ht="45" spans="1:15">
      <c r="A327" s="557" t="s">
        <v>541</v>
      </c>
      <c r="B327" s="573" t="s">
        <v>1144</v>
      </c>
      <c r="C327" s="574" t="s">
        <v>273</v>
      </c>
      <c r="D327" s="574">
        <v>110</v>
      </c>
      <c r="E327" s="574">
        <v>110</v>
      </c>
      <c r="F327" s="550">
        <f>D327+E327</f>
        <v>220</v>
      </c>
      <c r="G327" s="472">
        <v>2389.18</v>
      </c>
      <c r="H327" s="472">
        <f>G327*9%</f>
        <v>215.0262</v>
      </c>
      <c r="I327" s="472">
        <f>G327*9%</f>
        <v>215.0262</v>
      </c>
      <c r="J327" s="472">
        <f>G327+H327+I327</f>
        <v>2819.2324</v>
      </c>
      <c r="K327" s="472">
        <f>F327*J327</f>
        <v>620231.128</v>
      </c>
      <c r="L327" s="473"/>
    </row>
    <row r="328" s="426" customFormat="1" ht="30" spans="1:15">
      <c r="A328" s="557" t="s">
        <v>297</v>
      </c>
      <c r="B328" s="558" t="s">
        <v>1145</v>
      </c>
      <c r="C328" s="561" t="s">
        <v>1146</v>
      </c>
      <c r="D328" s="562">
        <v>100</v>
      </c>
      <c r="E328" s="562">
        <v>100</v>
      </c>
      <c r="F328" s="550">
        <f>D328+E328</f>
        <v>200</v>
      </c>
      <c r="G328" s="472">
        <v>73.51992</v>
      </c>
      <c r="H328" s="472">
        <f>G328*9%</f>
        <v>6.6167928</v>
      </c>
      <c r="I328" s="472">
        <f>G328*9%</f>
        <v>6.6167928</v>
      </c>
      <c r="J328" s="472">
        <f>G328+H328+I328</f>
        <v>86.7535056</v>
      </c>
      <c r="K328" s="472">
        <f>F328*J328</f>
        <v>17350.70112</v>
      </c>
      <c r="L328" s="473"/>
    </row>
    <row r="329" s="426" customFormat="1" ht="16.5" spans="1:15">
      <c r="A329" s="557" t="s">
        <v>131</v>
      </c>
      <c r="B329" s="558" t="s">
        <v>392</v>
      </c>
      <c r="C329" s="607"/>
      <c r="D329" s="608"/>
      <c r="E329" s="608"/>
      <c r="F329" s="564"/>
      <c r="G329" s="609"/>
      <c r="H329" s="610"/>
      <c r="I329" s="610"/>
      <c r="J329" s="585"/>
      <c r="K329" s="585"/>
      <c r="L329" s="473"/>
    </row>
    <row r="330" s="426" customFormat="1" ht="75" spans="1:15">
      <c r="A330" s="557" t="s">
        <v>473</v>
      </c>
      <c r="B330" s="573" t="s">
        <v>393</v>
      </c>
      <c r="C330" s="570" t="s">
        <v>273</v>
      </c>
      <c r="D330" s="574">
        <v>150000</v>
      </c>
      <c r="E330" s="574">
        <v>150000</v>
      </c>
      <c r="F330" s="550">
        <f t="shared" si="46"/>
        <v>300000</v>
      </c>
      <c r="G330" s="472">
        <v>8.57</v>
      </c>
      <c r="H330" s="472">
        <f t="shared" si="58"/>
        <v>0.7713</v>
      </c>
      <c r="I330" s="472">
        <f t="shared" si="59"/>
        <v>0.7713</v>
      </c>
      <c r="J330" s="472">
        <f t="shared" si="60"/>
        <v>10.1126</v>
      </c>
      <c r="K330" s="472">
        <f t="shared" si="61"/>
        <v>3033780</v>
      </c>
      <c r="L330" s="473"/>
    </row>
    <row r="331" s="426" customFormat="1" ht="16.5" spans="1:15">
      <c r="A331" s="458">
        <v>6</v>
      </c>
      <c r="B331" s="581" t="s">
        <v>1147</v>
      </c>
      <c r="C331" s="582"/>
      <c r="D331" s="583"/>
      <c r="E331" s="583"/>
      <c r="F331" s="564"/>
      <c r="G331" s="584"/>
      <c r="H331" s="584"/>
      <c r="I331" s="585"/>
      <c r="J331" s="584"/>
      <c r="K331" s="585"/>
      <c r="L331" s="473"/>
    </row>
    <row r="332" s="426" customFormat="1" ht="45" spans="1:15">
      <c r="A332" s="458">
        <v>6.1</v>
      </c>
      <c r="B332" s="573" t="s">
        <v>1148</v>
      </c>
      <c r="C332" s="574" t="s">
        <v>204</v>
      </c>
      <c r="D332" s="570">
        <v>100</v>
      </c>
      <c r="E332" s="570">
        <v>100</v>
      </c>
      <c r="F332" s="550">
        <f>D332+E332</f>
        <v>200</v>
      </c>
      <c r="G332" s="472">
        <v>4595.87</v>
      </c>
      <c r="H332" s="472">
        <f>G332*9%</f>
        <v>413.6283</v>
      </c>
      <c r="I332" s="472">
        <f>G332*9%</f>
        <v>413.6283</v>
      </c>
      <c r="J332" s="472">
        <f>G332+H332+I332</f>
        <v>5423.1266</v>
      </c>
      <c r="K332" s="472">
        <f>F332*J332</f>
        <v>1084625.32</v>
      </c>
      <c r="L332" s="473"/>
    </row>
    <row r="333" s="426" customFormat="1" ht="71.25" spans="1:15">
      <c r="A333" s="458">
        <v>6.2</v>
      </c>
      <c r="B333" s="573" t="s">
        <v>1149</v>
      </c>
      <c r="C333" s="586" t="s">
        <v>1150</v>
      </c>
      <c r="D333" s="587">
        <v>2</v>
      </c>
      <c r="E333" s="587">
        <v>2</v>
      </c>
      <c r="F333" s="550">
        <f>D333+E333</f>
        <v>4</v>
      </c>
      <c r="G333" s="472">
        <v>165490.45</v>
      </c>
      <c r="H333" s="472">
        <f>G333*9%</f>
        <v>14894.1405</v>
      </c>
      <c r="I333" s="472">
        <f>G333*9%</f>
        <v>14894.1405</v>
      </c>
      <c r="J333" s="472">
        <f>G333+H333+I333</f>
        <v>195278.731</v>
      </c>
      <c r="K333" s="472">
        <f>F333*J333</f>
        <v>781114.924</v>
      </c>
      <c r="L333" s="473"/>
    </row>
    <row r="334" s="426" customFormat="1" ht="130.5" customHeight="1" spans="1:15">
      <c r="A334" s="557" t="s">
        <v>318</v>
      </c>
      <c r="B334" s="573" t="s">
        <v>496</v>
      </c>
      <c r="C334" s="574" t="s">
        <v>284</v>
      </c>
      <c r="D334" s="570">
        <v>1</v>
      </c>
      <c r="E334" s="570">
        <v>1</v>
      </c>
      <c r="F334" s="550">
        <f t="shared" ref="F334" si="67">D334+E334</f>
        <v>2</v>
      </c>
      <c r="G334" s="472">
        <v>500000</v>
      </c>
      <c r="H334" s="472">
        <f t="shared" ref="H334" si="68">G334*9%</f>
        <v>45000</v>
      </c>
      <c r="I334" s="472">
        <f t="shared" ref="I334" si="69">G334*9%</f>
        <v>45000</v>
      </c>
      <c r="J334" s="472">
        <f t="shared" ref="J334" si="70">G334+H334+I334</f>
        <v>590000</v>
      </c>
      <c r="K334" s="472">
        <f t="shared" ref="K334" si="71">F334*J334</f>
        <v>1180000</v>
      </c>
      <c r="L334" s="473"/>
    </row>
    <row r="335" s="426" customFormat="1" ht="18" spans="1:15">
      <c r="A335" s="611" t="s">
        <v>824</v>
      </c>
      <c r="B335" s="589" t="s">
        <v>1162</v>
      </c>
      <c r="C335" s="574"/>
      <c r="D335" s="574"/>
      <c r="E335" s="574"/>
      <c r="F335" s="574"/>
      <c r="G335" s="612"/>
      <c r="H335" s="590"/>
      <c r="I335" s="590"/>
      <c r="J335" s="590"/>
      <c r="K335" s="591">
        <f>SUM(K282:K334)</f>
        <v>46785838.3883648</v>
      </c>
      <c r="L335" s="473"/>
      <c r="M335" s="613"/>
      <c r="N335" s="613"/>
      <c r="O335" s="614"/>
    </row>
    <row r="336" ht="16.5" spans="1:15">
      <c r="B336" s="417" t="s">
        <v>1163</v>
      </c>
      <c r="C336" s="418"/>
      <c r="D336" s="418"/>
      <c r="E336" s="418"/>
      <c r="F336" s="418"/>
      <c r="G336" s="418"/>
      <c r="H336" s="418"/>
      <c r="I336" s="418"/>
      <c r="J336" s="418"/>
      <c r="K336" s="591">
        <f>K335+K275+K215</f>
        <v>170992761.036125</v>
      </c>
      <c r="L336" s="615"/>
      <c r="M336" s="430"/>
      <c r="N336" s="430"/>
      <c r="O336" s="616"/>
    </row>
    <row r="337" spans="2:13">
      <c r="B337" s="617"/>
      <c r="C337" s="617"/>
      <c r="D337" s="618"/>
      <c r="E337" s="618"/>
      <c r="F337" s="618"/>
      <c r="G337" s="619"/>
      <c r="H337" s="619"/>
      <c r="I337" s="619"/>
      <c r="J337" s="619"/>
      <c r="K337" s="619"/>
      <c r="L337" s="620"/>
      <c r="M337" s="621"/>
    </row>
    <row r="338" spans="2:13">
      <c r="B338" s="617"/>
      <c r="C338" s="617"/>
      <c r="D338" s="618"/>
      <c r="E338" s="618"/>
      <c r="F338" s="618"/>
      <c r="G338" s="622"/>
      <c r="H338" s="622"/>
      <c r="I338" s="622"/>
      <c r="J338" s="622"/>
      <c r="K338" s="622"/>
      <c r="L338" s="615"/>
    </row>
    <row r="339" spans="2:13">
      <c r="B339" s="617"/>
      <c r="C339" s="617"/>
      <c r="D339" s="618"/>
      <c r="E339" s="618"/>
      <c r="F339" s="618"/>
      <c r="G339" s="622"/>
      <c r="H339" s="622"/>
      <c r="I339" s="622"/>
      <c r="J339" s="622"/>
      <c r="K339" s="622"/>
      <c r="L339" s="615"/>
    </row>
    <row r="340" spans="2:13">
      <c r="B340" s="617"/>
      <c r="C340" s="617"/>
      <c r="D340" s="618"/>
      <c r="E340" s="618"/>
      <c r="F340" s="618"/>
      <c r="G340" s="622"/>
      <c r="H340" s="622"/>
      <c r="I340" s="622"/>
      <c r="J340" s="622"/>
      <c r="K340" s="622"/>
      <c r="L340" s="615"/>
    </row>
    <row r="341" spans="2:13">
      <c r="B341" s="617"/>
      <c r="C341" s="617"/>
      <c r="D341" s="618"/>
      <c r="E341" s="618"/>
      <c r="F341" s="618"/>
      <c r="G341" s="622"/>
      <c r="H341" s="622"/>
      <c r="I341" s="622"/>
      <c r="J341" s="622"/>
      <c r="K341" s="622"/>
      <c r="L341" s="615"/>
    </row>
    <row r="342" spans="2:13">
      <c r="B342" s="617"/>
      <c r="C342" s="617"/>
      <c r="D342" s="618"/>
      <c r="E342" s="618"/>
      <c r="F342" s="618"/>
      <c r="G342" s="622"/>
      <c r="H342" s="622"/>
      <c r="I342" s="622"/>
      <c r="J342" s="622"/>
      <c r="K342" s="622"/>
      <c r="L342" s="615"/>
    </row>
    <row r="343" spans="2:13">
      <c r="B343" s="617"/>
      <c r="C343" s="617"/>
      <c r="D343" s="618"/>
      <c r="E343" s="618"/>
      <c r="F343" s="618"/>
      <c r="G343" s="622"/>
      <c r="H343" s="622"/>
      <c r="I343" s="622"/>
      <c r="J343" s="622"/>
      <c r="K343" s="622"/>
      <c r="L343" s="615"/>
    </row>
    <row r="344" spans="2:13">
      <c r="B344" s="617"/>
      <c r="C344" s="617"/>
      <c r="D344" s="618"/>
      <c r="E344" s="618"/>
      <c r="F344" s="618"/>
      <c r="G344" s="622"/>
      <c r="H344" s="622"/>
      <c r="I344" s="622"/>
      <c r="J344" s="622"/>
      <c r="K344" s="622"/>
      <c r="L344" s="615"/>
    </row>
    <row r="345" spans="2:13">
      <c r="B345" s="617"/>
      <c r="C345" s="617"/>
      <c r="D345" s="618"/>
      <c r="E345" s="618"/>
      <c r="F345" s="618"/>
      <c r="G345" s="622"/>
      <c r="H345" s="622"/>
      <c r="I345" s="622"/>
      <c r="J345" s="622"/>
      <c r="K345" s="622"/>
      <c r="L345" s="615"/>
    </row>
    <row r="346" spans="2:13">
      <c r="B346" s="617"/>
      <c r="C346" s="617"/>
      <c r="D346" s="618"/>
      <c r="E346" s="618"/>
      <c r="F346" s="618"/>
      <c r="G346" s="622"/>
      <c r="H346" s="622"/>
      <c r="I346" s="622"/>
      <c r="J346" s="622"/>
      <c r="K346" s="622"/>
      <c r="L346" s="615"/>
    </row>
    <row r="347" spans="2:13">
      <c r="B347" s="617"/>
      <c r="C347" s="617"/>
      <c r="D347" s="618"/>
      <c r="E347" s="618"/>
      <c r="F347" s="618"/>
      <c r="G347" s="622"/>
      <c r="H347" s="622"/>
      <c r="I347" s="622"/>
      <c r="J347" s="622"/>
      <c r="K347" s="622"/>
      <c r="L347" s="615"/>
    </row>
    <row r="348" spans="2:13">
      <c r="B348" s="617"/>
      <c r="C348" s="617"/>
      <c r="D348" s="618"/>
      <c r="E348" s="618"/>
      <c r="F348" s="618"/>
      <c r="G348" s="622"/>
      <c r="H348" s="622"/>
      <c r="I348" s="622"/>
      <c r="J348" s="622"/>
      <c r="K348" s="622"/>
      <c r="L348" s="615"/>
    </row>
    <row r="349" spans="2:13">
      <c r="B349" s="617"/>
      <c r="C349" s="617"/>
      <c r="D349" s="618"/>
      <c r="E349" s="618"/>
      <c r="F349" s="618"/>
      <c r="G349" s="622"/>
      <c r="H349" s="622"/>
      <c r="I349" s="622"/>
      <c r="J349" s="622"/>
      <c r="K349" s="622"/>
      <c r="L349" s="615"/>
    </row>
    <row r="350" spans="2:13">
      <c r="B350" s="617"/>
      <c r="C350" s="617"/>
      <c r="D350" s="618"/>
      <c r="E350" s="618"/>
      <c r="F350" s="618"/>
      <c r="G350" s="622"/>
      <c r="H350" s="622"/>
      <c r="I350" s="622"/>
      <c r="J350" s="622"/>
      <c r="K350" s="622"/>
      <c r="L350" s="615"/>
    </row>
    <row r="351" spans="2:13">
      <c r="B351" s="617"/>
      <c r="C351" s="617"/>
      <c r="D351" s="618"/>
      <c r="E351" s="618"/>
      <c r="F351" s="618"/>
      <c r="G351" s="622"/>
      <c r="H351" s="622"/>
      <c r="I351" s="622"/>
      <c r="J351" s="622"/>
      <c r="K351" s="622"/>
      <c r="L351" s="615"/>
    </row>
    <row r="352" spans="2:13">
      <c r="B352" s="617"/>
      <c r="C352" s="617"/>
      <c r="D352" s="618"/>
      <c r="E352" s="618"/>
      <c r="F352" s="618"/>
      <c r="G352" s="622"/>
      <c r="H352" s="622"/>
      <c r="I352" s="622"/>
      <c r="J352" s="622"/>
      <c r="K352" s="622"/>
      <c r="L352" s="615"/>
    </row>
    <row r="353" spans="2:12">
      <c r="B353" s="617"/>
      <c r="C353" s="617"/>
      <c r="D353" s="618"/>
      <c r="E353" s="618"/>
      <c r="F353" s="618"/>
      <c r="G353" s="622"/>
      <c r="H353" s="622"/>
      <c r="I353" s="622"/>
      <c r="J353" s="622"/>
      <c r="K353" s="622"/>
      <c r="L353" s="615"/>
    </row>
  </sheetData>
  <mergeCells count="248">
    <mergeCell ref="D1:K1"/>
    <mergeCell ref="D2:K2"/>
    <mergeCell ref="D3:K3"/>
    <mergeCell ref="D4:K4"/>
    <mergeCell ref="D5:K5"/>
    <mergeCell ref="A6:C6"/>
    <mergeCell ref="D6:K6"/>
    <mergeCell ref="B7:C7"/>
    <mergeCell ref="D7:F7"/>
    <mergeCell ref="G7:K7"/>
    <mergeCell ref="H8:I8"/>
    <mergeCell ref="D10:F10"/>
    <mergeCell ref="C11:K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D42:F42"/>
    <mergeCell ref="D43:F43"/>
    <mergeCell ref="D44:F44"/>
    <mergeCell ref="D45:F45"/>
    <mergeCell ref="D46:F46"/>
    <mergeCell ref="D47:F47"/>
    <mergeCell ref="D48:F48"/>
    <mergeCell ref="D49:F49"/>
    <mergeCell ref="D50:F50"/>
    <mergeCell ref="D51:F51"/>
    <mergeCell ref="D52:F52"/>
    <mergeCell ref="D53:F53"/>
    <mergeCell ref="D54:F54"/>
    <mergeCell ref="D55:F55"/>
    <mergeCell ref="D56:F56"/>
    <mergeCell ref="D57:F57"/>
    <mergeCell ref="D58:F58"/>
    <mergeCell ref="D59:F59"/>
    <mergeCell ref="D60:F60"/>
    <mergeCell ref="D61:F61"/>
    <mergeCell ref="D62:F62"/>
    <mergeCell ref="D63:F63"/>
    <mergeCell ref="D64:F64"/>
    <mergeCell ref="D65:F65"/>
    <mergeCell ref="D66:F66"/>
    <mergeCell ref="D67:F67"/>
    <mergeCell ref="D68:F68"/>
    <mergeCell ref="D69:F69"/>
    <mergeCell ref="D70:F70"/>
    <mergeCell ref="D71:F71"/>
    <mergeCell ref="D72:F72"/>
    <mergeCell ref="D73:F73"/>
    <mergeCell ref="D74:F74"/>
    <mergeCell ref="D75:F75"/>
    <mergeCell ref="D76:F76"/>
    <mergeCell ref="D77:F77"/>
    <mergeCell ref="D78:F78"/>
    <mergeCell ref="D79:F79"/>
    <mergeCell ref="D80:F80"/>
    <mergeCell ref="D81:F81"/>
    <mergeCell ref="D82:F82"/>
    <mergeCell ref="D83:F83"/>
    <mergeCell ref="D84:F84"/>
    <mergeCell ref="D85:F85"/>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107:F107"/>
    <mergeCell ref="D108:F108"/>
    <mergeCell ref="D109:F109"/>
    <mergeCell ref="D110:F110"/>
    <mergeCell ref="D111:F111"/>
    <mergeCell ref="D112:F112"/>
    <mergeCell ref="D113:F113"/>
    <mergeCell ref="D114:F114"/>
    <mergeCell ref="D115:F115"/>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49:F149"/>
    <mergeCell ref="D150:F150"/>
    <mergeCell ref="D151:F151"/>
    <mergeCell ref="D152:F152"/>
    <mergeCell ref="D153:F153"/>
    <mergeCell ref="D154:F154"/>
    <mergeCell ref="D155:F155"/>
    <mergeCell ref="D156:F156"/>
    <mergeCell ref="D157:F157"/>
    <mergeCell ref="D158:F158"/>
    <mergeCell ref="D159:F159"/>
    <mergeCell ref="D160:F160"/>
    <mergeCell ref="D161:F161"/>
    <mergeCell ref="D162:F162"/>
    <mergeCell ref="D163:F163"/>
    <mergeCell ref="D164:F164"/>
    <mergeCell ref="D165:F165"/>
    <mergeCell ref="D166:F166"/>
    <mergeCell ref="D167:F167"/>
    <mergeCell ref="D168:F168"/>
    <mergeCell ref="D169:F169"/>
    <mergeCell ref="D170:F170"/>
    <mergeCell ref="D171:F171"/>
    <mergeCell ref="D172:F172"/>
    <mergeCell ref="D173:F173"/>
    <mergeCell ref="D174:F174"/>
    <mergeCell ref="D175:F175"/>
    <mergeCell ref="D176:F176"/>
    <mergeCell ref="D177:F177"/>
    <mergeCell ref="D178:F178"/>
    <mergeCell ref="D179:F179"/>
    <mergeCell ref="D180:F180"/>
    <mergeCell ref="D181:F181"/>
    <mergeCell ref="D182:F182"/>
    <mergeCell ref="D183:F183"/>
    <mergeCell ref="D184:F184"/>
    <mergeCell ref="D185:F185"/>
    <mergeCell ref="D186:F186"/>
    <mergeCell ref="D187:F187"/>
    <mergeCell ref="D188:F188"/>
    <mergeCell ref="D189:F189"/>
    <mergeCell ref="D190:F190"/>
    <mergeCell ref="D191:F191"/>
    <mergeCell ref="D192:F192"/>
    <mergeCell ref="D193:F193"/>
    <mergeCell ref="D194:F194"/>
    <mergeCell ref="D195:F195"/>
    <mergeCell ref="D196:F196"/>
    <mergeCell ref="D197:F197"/>
    <mergeCell ref="D198:F198"/>
    <mergeCell ref="D199:F199"/>
    <mergeCell ref="D200:F200"/>
    <mergeCell ref="D201:F201"/>
    <mergeCell ref="D202:F202"/>
    <mergeCell ref="D203:F203"/>
    <mergeCell ref="D204:F204"/>
    <mergeCell ref="D205:F205"/>
    <mergeCell ref="D206:F206"/>
    <mergeCell ref="D207:F207"/>
    <mergeCell ref="D208:F208"/>
    <mergeCell ref="D209:F209"/>
    <mergeCell ref="D210:F210"/>
    <mergeCell ref="D211:F211"/>
    <mergeCell ref="D212:F212"/>
    <mergeCell ref="D213:F213"/>
    <mergeCell ref="D214:F214"/>
    <mergeCell ref="D215:F215"/>
    <mergeCell ref="B216:K216"/>
    <mergeCell ref="C217:F217"/>
    <mergeCell ref="G217:K217"/>
    <mergeCell ref="D218:F218"/>
    <mergeCell ref="H218:I218"/>
    <mergeCell ref="B276:K276"/>
    <mergeCell ref="C277:F277"/>
    <mergeCell ref="G277:K277"/>
    <mergeCell ref="D278:F278"/>
    <mergeCell ref="H278:I278"/>
    <mergeCell ref="B336:J336"/>
    <mergeCell ref="A7:A9"/>
    <mergeCell ref="A218:A219"/>
    <mergeCell ref="A278:A279"/>
    <mergeCell ref="B8:B9"/>
    <mergeCell ref="B218:B219"/>
    <mergeCell ref="B278:B279"/>
    <mergeCell ref="C8:C9"/>
    <mergeCell ref="C218:C219"/>
    <mergeCell ref="C278:C279"/>
    <mergeCell ref="G8:G9"/>
    <mergeCell ref="G218:G219"/>
    <mergeCell ref="G278:G279"/>
    <mergeCell ref="J8:J9"/>
    <mergeCell ref="J218:J219"/>
    <mergeCell ref="J278:J279"/>
    <mergeCell ref="K8:K9"/>
    <mergeCell ref="K218:K219"/>
    <mergeCell ref="K278:K279"/>
    <mergeCell ref="D8:F9"/>
    <mergeCell ref="A1:C4"/>
  </mergeCells>
  <dataValidations count="1">
    <dataValidation allowBlank="1" showInputMessage="1" showErrorMessage="1" prompt="Enter numeric values only" sqref="G8 K8 H9:I9 G173 G256:J256 G301:J301 G101:G102 G110:G118 G227:G232 G234:G236 G258:G262 G266:G270 JB239:JB275 JB281:JB335 JB65757:JB65869 JB131293:JB131405 JB196829:JB196941 JB262365:JB262477 JB327901:JB328013 JB393437:JB393549 JB458973:JB459085 JB524509:JB524621 JB590045:JB590157 JB655581:JB655693 JB721117:JB721229 JB786653:JB786765 JB852189:JB852301 JB917725:JB917837 JB983261:JB983373 SX239:SX275 SX281:SX335 SX65757:SX65869 SX131293:SX131405 SX196829:SX196941 SX262365:SX262477 SX327901:SX328013 SX393437:SX393549 SX458973:SX459085 SX524509:SX524621 SX590045:SX590157 SX655581:SX655693 SX721117:SX721229 SX786653:SX786765 SX852189:SX852301 SX917725:SX917837 SX983261:SX983373 ACT239:ACT275 ACT281:ACT335 ACT65757:ACT65869 ACT131293:ACT131405 ACT196829:ACT196941 ACT262365:ACT262477 ACT327901:ACT328013 ACT393437:ACT393549 ACT458973:ACT459085 ACT524509:ACT524621 ACT590045:ACT590157 ACT655581:ACT655693 ACT721117:ACT721229 ACT786653:ACT786765 ACT852189:ACT852301 ACT917725:ACT917837 ACT983261:ACT983373 AMP239:AMP275 AMP281:AMP335 AMP65757:AMP65869 AMP131293:AMP131405 AMP196829:AMP196941 AMP262365:AMP262477 AMP327901:AMP328013 AMP393437:AMP393549 AMP458973:AMP459085 AMP524509:AMP524621 AMP590045:AMP590157 AMP655581:AMP655693 AMP721117:AMP721229 AMP786653:AMP786765 AMP852189:AMP852301 AMP917725:AMP917837 AMP983261:AMP983373 AWL239:AWL275 AWL281:AWL335 AWL65757:AWL65869 AWL131293:AWL131405 AWL196829:AWL196941 AWL262365:AWL262477 AWL327901:AWL328013 AWL393437:AWL393549 AWL458973:AWL459085 AWL524509:AWL524621 AWL590045:AWL590157 AWL655581:AWL655693 AWL721117:AWL721229 AWL786653:AWL786765 AWL852189:AWL852301 AWL917725:AWL917837 AWL983261:AWL983373 BGH239:BGH275 BGH281:BGH335 BGH65757:BGH65869 BGH131293:BGH131405 BGH196829:BGH196941 BGH262365:BGH262477 BGH327901:BGH328013 BGH393437:BGH393549 BGH458973:BGH459085 BGH524509:BGH524621 BGH590045:BGH590157 BGH655581:BGH655693 BGH721117:BGH721229 BGH786653:BGH786765 BGH852189:BGH852301 BGH917725:BGH917837 BGH983261:BGH983373 BQD239:BQD275 BQD281:BQD335 BQD65757:BQD65869 BQD131293:BQD131405 BQD196829:BQD196941 BQD262365:BQD262477 BQD327901:BQD328013 BQD393437:BQD393549 BQD458973:BQD459085 BQD524509:BQD524621 BQD590045:BQD590157 BQD655581:BQD655693 BQD721117:BQD721229 BQD786653:BQD786765 BQD852189:BQD852301 BQD917725:BQD917837 BQD983261:BQD983373 BZZ239:BZZ275 BZZ281:BZZ335 BZZ65757:BZZ65869 BZZ131293:BZZ131405 BZZ196829:BZZ196941 BZZ262365:BZZ262477 BZZ327901:BZZ328013 BZZ393437:BZZ393549 BZZ458973:BZZ459085 BZZ524509:BZZ524621 BZZ590045:BZZ590157 BZZ655581:BZZ655693 BZZ721117:BZZ721229 BZZ786653:BZZ786765 BZZ852189:BZZ852301 BZZ917725:BZZ917837 BZZ983261:BZZ983373 CJV239:CJV275 CJV281:CJV335 CJV65757:CJV65869 CJV131293:CJV131405 CJV196829:CJV196941 CJV262365:CJV262477 CJV327901:CJV328013 CJV393437:CJV393549 CJV458973:CJV459085 CJV524509:CJV524621 CJV590045:CJV590157 CJV655581:CJV655693 CJV721117:CJV721229 CJV786653:CJV786765 CJV852189:CJV852301 CJV917725:CJV917837 CJV983261:CJV983373 CTR239:CTR275 CTR281:CTR335 CTR65757:CTR65869 CTR131293:CTR131405 CTR196829:CTR196941 CTR262365:CTR262477 CTR327901:CTR328013 CTR393437:CTR393549 CTR458973:CTR459085 CTR524509:CTR524621 CTR590045:CTR590157 CTR655581:CTR655693 CTR721117:CTR721229 CTR786653:CTR786765 CTR852189:CTR852301 CTR917725:CTR917837 CTR983261:CTR983373 DDN239:DDN275 DDN281:DDN335 DDN65757:DDN65869 DDN131293:DDN131405 DDN196829:DDN196941 DDN262365:DDN262477 DDN327901:DDN328013 DDN393437:DDN393549 DDN458973:DDN459085 DDN524509:DDN524621 DDN590045:DDN590157 DDN655581:DDN655693 DDN721117:DDN721229 DDN786653:DDN786765 DDN852189:DDN852301 DDN917725:DDN917837 DDN983261:DDN983373 DNJ239:DNJ275 DNJ281:DNJ335 DNJ65757:DNJ65869 DNJ131293:DNJ131405 DNJ196829:DNJ196941 DNJ262365:DNJ262477 DNJ327901:DNJ328013 DNJ393437:DNJ393549 DNJ458973:DNJ459085 DNJ524509:DNJ524621 DNJ590045:DNJ590157 DNJ655581:DNJ655693 DNJ721117:DNJ721229 DNJ786653:DNJ786765 DNJ852189:DNJ852301 DNJ917725:DNJ917837 DNJ983261:DNJ983373 DXF239:DXF275 DXF281:DXF335 DXF65757:DXF65869 DXF131293:DXF131405 DXF196829:DXF196941 DXF262365:DXF262477 DXF327901:DXF328013 DXF393437:DXF393549 DXF458973:DXF459085 DXF524509:DXF524621 DXF590045:DXF590157 DXF655581:DXF655693 DXF721117:DXF721229 DXF786653:DXF786765 DXF852189:DXF852301 DXF917725:DXF917837 DXF983261:DXF983373 EHB239:EHB275 EHB281:EHB335 EHB65757:EHB65869 EHB131293:EHB131405 EHB196829:EHB196941 EHB262365:EHB262477 EHB327901:EHB328013 EHB393437:EHB393549 EHB458973:EHB459085 EHB524509:EHB524621 EHB590045:EHB590157 EHB655581:EHB655693 EHB721117:EHB721229 EHB786653:EHB786765 EHB852189:EHB852301 EHB917725:EHB917837 EHB983261:EHB983373 EQX239:EQX275 EQX281:EQX335 EQX65757:EQX65869 EQX131293:EQX131405 EQX196829:EQX196941 EQX262365:EQX262477 EQX327901:EQX328013 EQX393437:EQX393549 EQX458973:EQX459085 EQX524509:EQX524621 EQX590045:EQX590157 EQX655581:EQX655693 EQX721117:EQX721229 EQX786653:EQX786765 EQX852189:EQX852301 EQX917725:EQX917837 EQX983261:EQX983373 FAT239:FAT275 FAT281:FAT335 FAT65757:FAT65869 FAT131293:FAT131405 FAT196829:FAT196941 FAT262365:FAT262477 FAT327901:FAT328013 FAT393437:FAT393549 FAT458973:FAT459085 FAT524509:FAT524621 FAT590045:FAT590157 FAT655581:FAT655693 FAT721117:FAT721229 FAT786653:FAT786765 FAT852189:FAT852301 FAT917725:FAT917837 FAT983261:FAT983373 FKP239:FKP275 FKP281:FKP335 FKP65757:FKP65869 FKP131293:FKP131405 FKP196829:FKP196941 FKP262365:FKP262477 FKP327901:FKP328013 FKP393437:FKP393549 FKP458973:FKP459085 FKP524509:FKP524621 FKP590045:FKP590157 FKP655581:FKP655693 FKP721117:FKP721229 FKP786653:FKP786765 FKP852189:FKP852301 FKP917725:FKP917837 FKP983261:FKP983373 FUL239:FUL275 FUL281:FUL335 FUL65757:FUL65869 FUL131293:FUL131405 FUL196829:FUL196941 FUL262365:FUL262477 FUL327901:FUL328013 FUL393437:FUL393549 FUL458973:FUL459085 FUL524509:FUL524621 FUL590045:FUL590157 FUL655581:FUL655693 FUL721117:FUL721229 FUL786653:FUL786765 FUL852189:FUL852301 FUL917725:FUL917837 FUL983261:FUL983373 GEH239:GEH275 GEH281:GEH335 GEH65757:GEH65869 GEH131293:GEH131405 GEH196829:GEH196941 GEH262365:GEH262477 GEH327901:GEH328013 GEH393437:GEH393549 GEH458973:GEH459085 GEH524509:GEH524621 GEH590045:GEH590157 GEH655581:GEH655693 GEH721117:GEH721229 GEH786653:GEH786765 GEH852189:GEH852301 GEH917725:GEH917837 GEH983261:GEH983373 GOD239:GOD275 GOD281:GOD335 GOD65757:GOD65869 GOD131293:GOD131405 GOD196829:GOD196941 GOD262365:GOD262477 GOD327901:GOD328013 GOD393437:GOD393549 GOD458973:GOD459085 GOD524509:GOD524621 GOD590045:GOD590157 GOD655581:GOD655693 GOD721117:GOD721229 GOD786653:GOD786765 GOD852189:GOD852301 GOD917725:GOD917837 GOD983261:GOD983373 GXZ239:GXZ275 GXZ281:GXZ335 GXZ65757:GXZ65869 GXZ131293:GXZ131405 GXZ196829:GXZ196941 GXZ262365:GXZ262477 GXZ327901:GXZ328013 GXZ393437:GXZ393549 GXZ458973:GXZ459085 GXZ524509:GXZ524621 GXZ590045:GXZ590157 GXZ655581:GXZ655693 GXZ721117:GXZ721229 GXZ786653:GXZ786765 GXZ852189:GXZ852301 GXZ917725:GXZ917837 GXZ983261:GXZ983373 HHV239:HHV275 HHV281:HHV335 HHV65757:HHV65869 HHV131293:HHV131405 HHV196829:HHV196941 HHV262365:HHV262477 HHV327901:HHV328013 HHV393437:HHV393549 HHV458973:HHV459085 HHV524509:HHV524621 HHV590045:HHV590157 HHV655581:HHV655693 HHV721117:HHV721229 HHV786653:HHV786765 HHV852189:HHV852301 HHV917725:HHV917837 HHV983261:HHV983373 HRR239:HRR275 HRR281:HRR335 HRR65757:HRR65869 HRR131293:HRR131405 HRR196829:HRR196941 HRR262365:HRR262477 HRR327901:HRR328013 HRR393437:HRR393549 HRR458973:HRR459085 HRR524509:HRR524621 HRR590045:HRR590157 HRR655581:HRR655693 HRR721117:HRR721229 HRR786653:HRR786765 HRR852189:HRR852301 HRR917725:HRR917837 HRR983261:HRR983373 IBN239:IBN275 IBN281:IBN335 IBN65757:IBN65869 IBN131293:IBN131405 IBN196829:IBN196941 IBN262365:IBN262477 IBN327901:IBN328013 IBN393437:IBN393549 IBN458973:IBN459085 IBN524509:IBN524621 IBN590045:IBN590157 IBN655581:IBN655693 IBN721117:IBN721229 IBN786653:IBN786765 IBN852189:IBN852301 IBN917725:IBN917837 IBN983261:IBN983373 ILJ239:ILJ275 ILJ281:ILJ335 ILJ65757:ILJ65869 ILJ131293:ILJ131405 ILJ196829:ILJ196941 ILJ262365:ILJ262477 ILJ327901:ILJ328013 ILJ393437:ILJ393549 ILJ458973:ILJ459085 ILJ524509:ILJ524621 ILJ590045:ILJ590157 ILJ655581:ILJ655693 ILJ721117:ILJ721229 ILJ786653:ILJ786765 ILJ852189:ILJ852301 ILJ917725:ILJ917837 ILJ983261:ILJ983373 IVF239:IVF275 IVF281:IVF335 IVF65757:IVF65869 IVF131293:IVF131405 IVF196829:IVF196941 IVF262365:IVF262477 IVF327901:IVF328013 IVF393437:IVF393549 IVF458973:IVF459085 IVF524509:IVF524621 IVF590045:IVF590157 IVF655581:IVF655693 IVF721117:IVF721229 IVF786653:IVF786765 IVF852189:IVF852301 IVF917725:IVF917837 IVF983261:IVF983373 JFB239:JFB275 JFB281:JFB335 JFB65757:JFB65869 JFB131293:JFB131405 JFB196829:JFB196941 JFB262365:JFB262477 JFB327901:JFB328013 JFB393437:JFB393549 JFB458973:JFB459085 JFB524509:JFB524621 JFB590045:JFB590157 JFB655581:JFB655693 JFB721117:JFB721229 JFB786653:JFB786765 JFB852189:JFB852301 JFB917725:JFB917837 JFB983261:JFB983373 JOX239:JOX275 JOX281:JOX335 JOX65757:JOX65869 JOX131293:JOX131405 JOX196829:JOX196941 JOX262365:JOX262477 JOX327901:JOX328013 JOX393437:JOX393549 JOX458973:JOX459085 JOX524509:JOX524621 JOX590045:JOX590157 JOX655581:JOX655693 JOX721117:JOX721229 JOX786653:JOX786765 JOX852189:JOX852301 JOX917725:JOX917837 JOX983261:JOX983373 JYT239:JYT275 JYT281:JYT335 JYT65757:JYT65869 JYT131293:JYT131405 JYT196829:JYT196941 JYT262365:JYT262477 JYT327901:JYT328013 JYT393437:JYT393549 JYT458973:JYT459085 JYT524509:JYT524621 JYT590045:JYT590157 JYT655581:JYT655693 JYT721117:JYT721229 JYT786653:JYT786765 JYT852189:JYT852301 JYT917725:JYT917837 JYT983261:JYT983373 KIP239:KIP275 KIP281:KIP335 KIP65757:KIP65869 KIP131293:KIP131405 KIP196829:KIP196941 KIP262365:KIP262477 KIP327901:KIP328013 KIP393437:KIP393549 KIP458973:KIP459085 KIP524509:KIP524621 KIP590045:KIP590157 KIP655581:KIP655693 KIP721117:KIP721229 KIP786653:KIP786765 KIP852189:KIP852301 KIP917725:KIP917837 KIP983261:KIP983373 KSL239:KSL275 KSL281:KSL335 KSL65757:KSL65869 KSL131293:KSL131405 KSL196829:KSL196941 KSL262365:KSL262477 KSL327901:KSL328013 KSL393437:KSL393549 KSL458973:KSL459085 KSL524509:KSL524621 KSL590045:KSL590157 KSL655581:KSL655693 KSL721117:KSL721229 KSL786653:KSL786765 KSL852189:KSL852301 KSL917725:KSL917837 KSL983261:KSL983373 LCH239:LCH275 LCH281:LCH335 LCH65757:LCH65869 LCH131293:LCH131405 LCH196829:LCH196941 LCH262365:LCH262477 LCH327901:LCH328013 LCH393437:LCH393549 LCH458973:LCH459085 LCH524509:LCH524621 LCH590045:LCH590157 LCH655581:LCH655693 LCH721117:LCH721229 LCH786653:LCH786765 LCH852189:LCH852301 LCH917725:LCH917837 LCH983261:LCH983373 LMD239:LMD275 LMD281:LMD335 LMD65757:LMD65869 LMD131293:LMD131405 LMD196829:LMD196941 LMD262365:LMD262477 LMD327901:LMD328013 LMD393437:LMD393549 LMD458973:LMD459085 LMD524509:LMD524621 LMD590045:LMD590157 LMD655581:LMD655693 LMD721117:LMD721229 LMD786653:LMD786765 LMD852189:LMD852301 LMD917725:LMD917837 LMD983261:LMD983373 LVZ239:LVZ275 LVZ281:LVZ335 LVZ65757:LVZ65869 LVZ131293:LVZ131405 LVZ196829:LVZ196941 LVZ262365:LVZ262477 LVZ327901:LVZ328013 LVZ393437:LVZ393549 LVZ458973:LVZ459085 LVZ524509:LVZ524621 LVZ590045:LVZ590157 LVZ655581:LVZ655693 LVZ721117:LVZ721229 LVZ786653:LVZ786765 LVZ852189:LVZ852301 LVZ917725:LVZ917837 LVZ983261:LVZ983373 MFV239:MFV275 MFV281:MFV335 MFV65757:MFV65869 MFV131293:MFV131405 MFV196829:MFV196941 MFV262365:MFV262477 MFV327901:MFV328013 MFV393437:MFV393549 MFV458973:MFV459085 MFV524509:MFV524621 MFV590045:MFV590157 MFV655581:MFV655693 MFV721117:MFV721229 MFV786653:MFV786765 MFV852189:MFV852301 MFV917725:MFV917837 MFV983261:MFV983373 MPR239:MPR275 MPR281:MPR335 MPR65757:MPR65869 MPR131293:MPR131405 MPR196829:MPR196941 MPR262365:MPR262477 MPR327901:MPR328013 MPR393437:MPR393549 MPR458973:MPR459085 MPR524509:MPR524621 MPR590045:MPR590157 MPR655581:MPR655693 MPR721117:MPR721229 MPR786653:MPR786765 MPR852189:MPR852301 MPR917725:MPR917837 MPR983261:MPR983373 MZN239:MZN275 MZN281:MZN335 MZN65757:MZN65869 MZN131293:MZN131405 MZN196829:MZN196941 MZN262365:MZN262477 MZN327901:MZN328013 MZN393437:MZN393549 MZN458973:MZN459085 MZN524509:MZN524621 MZN590045:MZN590157 MZN655581:MZN655693 MZN721117:MZN721229 MZN786653:MZN786765 MZN852189:MZN852301 MZN917725:MZN917837 MZN983261:MZN983373 NJJ239:NJJ275 NJJ281:NJJ335 NJJ65757:NJJ65869 NJJ131293:NJJ131405 NJJ196829:NJJ196941 NJJ262365:NJJ262477 NJJ327901:NJJ328013 NJJ393437:NJJ393549 NJJ458973:NJJ459085 NJJ524509:NJJ524621 NJJ590045:NJJ590157 NJJ655581:NJJ655693 NJJ721117:NJJ721229 NJJ786653:NJJ786765 NJJ852189:NJJ852301 NJJ917725:NJJ917837 NJJ983261:NJJ983373 NTF239:NTF275 NTF281:NTF335 NTF65757:NTF65869 NTF131293:NTF131405 NTF196829:NTF196941 NTF262365:NTF262477 NTF327901:NTF328013 NTF393437:NTF393549 NTF458973:NTF459085 NTF524509:NTF524621 NTF590045:NTF590157 NTF655581:NTF655693 NTF721117:NTF721229 NTF786653:NTF786765 NTF852189:NTF852301 NTF917725:NTF917837 NTF983261:NTF983373 ODB239:ODB275 ODB281:ODB335 ODB65757:ODB65869 ODB131293:ODB131405 ODB196829:ODB196941 ODB262365:ODB262477 ODB327901:ODB328013 ODB393437:ODB393549 ODB458973:ODB459085 ODB524509:ODB524621 ODB590045:ODB590157 ODB655581:ODB655693 ODB721117:ODB721229 ODB786653:ODB786765 ODB852189:ODB852301 ODB917725:ODB917837 ODB983261:ODB983373 OMX239:OMX275 OMX281:OMX335 OMX65757:OMX65869 OMX131293:OMX131405 OMX196829:OMX196941 OMX262365:OMX262477 OMX327901:OMX328013 OMX393437:OMX393549 OMX458973:OMX459085 OMX524509:OMX524621 OMX590045:OMX590157 OMX655581:OMX655693 OMX721117:OMX721229 OMX786653:OMX786765 OMX852189:OMX852301 OMX917725:OMX917837 OMX983261:OMX983373 OWT239:OWT275 OWT281:OWT335 OWT65757:OWT65869 OWT131293:OWT131405 OWT196829:OWT196941 OWT262365:OWT262477 OWT327901:OWT328013 OWT393437:OWT393549 OWT458973:OWT459085 OWT524509:OWT524621 OWT590045:OWT590157 OWT655581:OWT655693 OWT721117:OWT721229 OWT786653:OWT786765 OWT852189:OWT852301 OWT917725:OWT917837 OWT983261:OWT983373 PGP239:PGP275 PGP281:PGP335 PGP65757:PGP65869 PGP131293:PGP131405 PGP196829:PGP196941 PGP262365:PGP262477 PGP327901:PGP328013 PGP393437:PGP393549 PGP458973:PGP459085 PGP524509:PGP524621 PGP590045:PGP590157 PGP655581:PGP655693 PGP721117:PGP721229 PGP786653:PGP786765 PGP852189:PGP852301 PGP917725:PGP917837 PGP983261:PGP983373 PQL239:PQL275 PQL281:PQL335 PQL65757:PQL65869 PQL131293:PQL131405 PQL196829:PQL196941 PQL262365:PQL262477 PQL327901:PQL328013 PQL393437:PQL393549 PQL458973:PQL459085 PQL524509:PQL524621 PQL590045:PQL590157 PQL655581:PQL655693 PQL721117:PQL721229 PQL786653:PQL786765 PQL852189:PQL852301 PQL917725:PQL917837 PQL983261:PQL983373 QAH239:QAH275 QAH281:QAH335 QAH65757:QAH65869 QAH131293:QAH131405 QAH196829:QAH196941 QAH262365:QAH262477 QAH327901:QAH328013 QAH393437:QAH393549 QAH458973:QAH459085 QAH524509:QAH524621 QAH590045:QAH590157 QAH655581:QAH655693 QAH721117:QAH721229 QAH786653:QAH786765 QAH852189:QAH852301 QAH917725:QAH917837 QAH983261:QAH983373 QKD239:QKD275 QKD281:QKD335 QKD65757:QKD65869 QKD131293:QKD131405 QKD196829:QKD196941 QKD262365:QKD262477 QKD327901:QKD328013 QKD393437:QKD393549 QKD458973:QKD459085 QKD524509:QKD524621 QKD590045:QKD590157 QKD655581:QKD655693 QKD721117:QKD721229 QKD786653:QKD786765 QKD852189:QKD852301 QKD917725:QKD917837 QKD983261:QKD983373 QTZ239:QTZ275 QTZ281:QTZ335 QTZ65757:QTZ65869 QTZ131293:QTZ131405 QTZ196829:QTZ196941 QTZ262365:QTZ262477 QTZ327901:QTZ328013 QTZ393437:QTZ393549 QTZ458973:QTZ459085 QTZ524509:QTZ524621 QTZ590045:QTZ590157 QTZ655581:QTZ655693 QTZ721117:QTZ721229 QTZ786653:QTZ786765 QTZ852189:QTZ852301 QTZ917725:QTZ917837 QTZ983261:QTZ983373 RDV239:RDV275 RDV281:RDV335 RDV65757:RDV65869 RDV131293:RDV131405 RDV196829:RDV196941 RDV262365:RDV262477 RDV327901:RDV328013 RDV393437:RDV393549 RDV458973:RDV459085 RDV524509:RDV524621 RDV590045:RDV590157 RDV655581:RDV655693 RDV721117:RDV721229 RDV786653:RDV786765 RDV852189:RDV852301 RDV917725:RDV917837 RDV983261:RDV983373 RNR239:RNR275 RNR281:RNR335 RNR65757:RNR65869 RNR131293:RNR131405 RNR196829:RNR196941 RNR262365:RNR262477 RNR327901:RNR328013 RNR393437:RNR393549 RNR458973:RNR459085 RNR524509:RNR524621 RNR590045:RNR590157 RNR655581:RNR655693 RNR721117:RNR721229 RNR786653:RNR786765 RNR852189:RNR852301 RNR917725:RNR917837 RNR983261:RNR983373 RXN239:RXN275 RXN281:RXN335 RXN65757:RXN65869 RXN131293:RXN131405 RXN196829:RXN196941 RXN262365:RXN262477 RXN327901:RXN328013 RXN393437:RXN393549 RXN458973:RXN459085 RXN524509:RXN524621 RXN590045:RXN590157 RXN655581:RXN655693 RXN721117:RXN721229 RXN786653:RXN786765 RXN852189:RXN852301 RXN917725:RXN917837 RXN983261:RXN983373 SHJ239:SHJ275 SHJ281:SHJ335 SHJ65757:SHJ65869 SHJ131293:SHJ131405 SHJ196829:SHJ196941 SHJ262365:SHJ262477 SHJ327901:SHJ328013 SHJ393437:SHJ393549 SHJ458973:SHJ459085 SHJ524509:SHJ524621 SHJ590045:SHJ590157 SHJ655581:SHJ655693 SHJ721117:SHJ721229 SHJ786653:SHJ786765 SHJ852189:SHJ852301 SHJ917725:SHJ917837 SHJ983261:SHJ983373 SRF239:SRF275 SRF281:SRF335 SRF65757:SRF65869 SRF131293:SRF131405 SRF196829:SRF196941 SRF262365:SRF262477 SRF327901:SRF328013 SRF393437:SRF393549 SRF458973:SRF459085 SRF524509:SRF524621 SRF590045:SRF590157 SRF655581:SRF655693 SRF721117:SRF721229 SRF786653:SRF786765 SRF852189:SRF852301 SRF917725:SRF917837 SRF983261:SRF983373 TBB239:TBB275 TBB281:TBB335 TBB65757:TBB65869 TBB131293:TBB131405 TBB196829:TBB196941 TBB262365:TBB262477 TBB327901:TBB328013 TBB393437:TBB393549 TBB458973:TBB459085 TBB524509:TBB524621 TBB590045:TBB590157 TBB655581:TBB655693 TBB721117:TBB721229 TBB786653:TBB786765 TBB852189:TBB852301 TBB917725:TBB917837 TBB983261:TBB983373 TKX239:TKX275 TKX281:TKX335 TKX65757:TKX65869 TKX131293:TKX131405 TKX196829:TKX196941 TKX262365:TKX262477 TKX327901:TKX328013 TKX393437:TKX393549 TKX458973:TKX459085 TKX524509:TKX524621 TKX590045:TKX590157 TKX655581:TKX655693 TKX721117:TKX721229 TKX786653:TKX786765 TKX852189:TKX852301 TKX917725:TKX917837 TKX983261:TKX983373 TUT239:TUT275 TUT281:TUT335 TUT65757:TUT65869 TUT131293:TUT131405 TUT196829:TUT196941 TUT262365:TUT262477 TUT327901:TUT328013 TUT393437:TUT393549 TUT458973:TUT459085 TUT524509:TUT524621 TUT590045:TUT590157 TUT655581:TUT655693 TUT721117:TUT721229 TUT786653:TUT786765 TUT852189:TUT852301 TUT917725:TUT917837 TUT983261:TUT983373 UEP239:UEP275 UEP281:UEP335 UEP65757:UEP65869 UEP131293:UEP131405 UEP196829:UEP196941 UEP262365:UEP262477 UEP327901:UEP328013 UEP393437:UEP393549 UEP458973:UEP459085 UEP524509:UEP524621 UEP590045:UEP590157 UEP655581:UEP655693 UEP721117:UEP721229 UEP786653:UEP786765 UEP852189:UEP852301 UEP917725:UEP917837 UEP983261:UEP983373 UOL239:UOL275 UOL281:UOL335 UOL65757:UOL65869 UOL131293:UOL131405 UOL196829:UOL196941 UOL262365:UOL262477 UOL327901:UOL328013 UOL393437:UOL393549 UOL458973:UOL459085 UOL524509:UOL524621 UOL590045:UOL590157 UOL655581:UOL655693 UOL721117:UOL721229 UOL786653:UOL786765 UOL852189:UOL852301 UOL917725:UOL917837 UOL983261:UOL983373 UYH239:UYH275 UYH281:UYH335 UYH65757:UYH65869 UYH131293:UYH131405 UYH196829:UYH196941 UYH262365:UYH262477 UYH327901:UYH328013 UYH393437:UYH393549 UYH458973:UYH459085 UYH524509:UYH524621 UYH590045:UYH590157 UYH655581:UYH655693 UYH721117:UYH721229 UYH786653:UYH786765 UYH852189:UYH852301 UYH917725:UYH917837 UYH983261:UYH983373 VID239:VID275 VID281:VID335 VID65757:VID65869 VID131293:VID131405 VID196829:VID196941 VID262365:VID262477 VID327901:VID328013 VID393437:VID393549 VID458973:VID459085 VID524509:VID524621 VID590045:VID590157 VID655581:VID655693 VID721117:VID721229 VID786653:VID786765 VID852189:VID852301 VID917725:VID917837 VID983261:VID983373 VRZ239:VRZ275 VRZ281:VRZ335 VRZ65757:VRZ65869 VRZ131293:VRZ131405 VRZ196829:VRZ196941 VRZ262365:VRZ262477 VRZ327901:VRZ328013 VRZ393437:VRZ393549 VRZ458973:VRZ459085 VRZ524509:VRZ524621 VRZ590045:VRZ590157 VRZ655581:VRZ655693 VRZ721117:VRZ721229 VRZ786653:VRZ786765 VRZ852189:VRZ852301 VRZ917725:VRZ917837 VRZ983261:VRZ983373 WBV239:WBV275 WBV281:WBV335 WBV65757:WBV65869 WBV131293:WBV131405 WBV196829:WBV196941 WBV262365:WBV262477 WBV327901:WBV328013 WBV393437:WBV393549 WBV458973:WBV459085 WBV524509:WBV524621 WBV590045:WBV590157 WBV655581:WBV655693 WBV721117:WBV721229 WBV786653:WBV786765 WBV852189:WBV852301 WBV917725:WBV917837 WBV983261:WBV983373 WLR239:WLR275 WLR281:WLR335 WLR65757:WLR65869 WLR131293:WLR131405 WLR196829:WLR196941 WLR262365:WLR262477 WLR327901:WLR328013 WLR393437:WLR393549 WLR458973:WLR459085 WLR524509:WLR524621 WLR590045:WLR590157 WLR655581:WLR655693 WLR721117:WLR721229 WLR786653:WLR786765 WLR852189:WLR852301 WLR917725:WLR917837 WLR983261:WLR983373 WVN239:WVN275 WVN281:WVN335 WVN65757:WVN65869 WVN131293:WVN131405 WVN196829:WVN196941 WVN262365:WVN262477 WVN327901:WVN328013 WVN393437:WVN393549 WVN458973:WVN459085 WVN524509:WVN524621 WVN590045:WVN590157 WVN655581:WVN655693 WVN721117:WVN721229 WVN786653:WVN786765 WVN852189:WVN852301 WVN917725:WVN917837 WVN983261:WVN983373 G196829:J196941 G262365:J262477 G327901:J328013 G393437:J393549 G458973:J459085 G524509:J524621 G590045:J590157 G655581:J655693 G721117:J721229 G786653:J786765 G852189:J852301 G917725:J917837 G983261:J983373 G239:J241 H281:J300 H258:J275 G65757:J65869 G131293:J131405 H316:J335"/>
  </dataValidations>
  <pageMargins left="0.7" right="0.7" top="0.75" bottom="0.75" header="0.3" footer="0.3"/>
  <pageSetup paperSize="9" scale="66" fitToHeight="0"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471"/>
  <sheetViews>
    <sheetView view="pageBreakPreview" zoomScale="80" zoomScaleNormal="82" topLeftCell="A302" workbookViewId="0">
      <selection activeCell="D367" sqref="D367"/>
    </sheetView>
  </sheetViews>
  <sheetFormatPr defaultColWidth="9" defaultRowHeight="15"/>
  <cols>
    <col min="1" max="1" width="7.375" style="127" customWidth="1"/>
    <col min="2" max="2" width="57.125" style="127" customWidth="1"/>
    <col min="3" max="3" width="9.5" style="128" customWidth="1"/>
    <col min="4" max="4" width="8.375" style="127" customWidth="1"/>
    <col min="5" max="5" width="8.625" style="127" customWidth="1"/>
    <col min="6" max="6" width="12" style="128" customWidth="1"/>
    <col min="7" max="7" width="16.75" style="129" customWidth="1"/>
    <col min="8" max="8" width="17.5" style="129" customWidth="1"/>
    <col min="9" max="9" width="17.625" style="129" customWidth="1"/>
    <col min="10" max="10" width="18.125" style="129" customWidth="1"/>
    <col min="11" max="11" width="34.75" style="129" customWidth="1"/>
    <col min="12" max="12" width="0.125" style="127" customWidth="1"/>
    <col min="13" max="13" width="10.125" style="127" customWidth="1"/>
    <col min="14" max="14" width="19.875" style="127" customWidth="1"/>
    <col min="15" max="15" width="17.125" style="127" customWidth="1"/>
    <col min="16" max="16" width="10.125" style="127" customWidth="1"/>
    <col min="17" max="251" width="9" style="127"/>
    <col min="252" max="252" width="5.375" style="127" customWidth="1"/>
    <col min="253" max="253" width="37.5" style="127" customWidth="1"/>
    <col min="254" max="254" width="5" style="127" customWidth="1"/>
    <col min="255" max="255" width="15" style="127" customWidth="1"/>
    <col min="256" max="266" width="13" style="127" customWidth="1"/>
    <col min="267" max="267" width="13.875" style="127" customWidth="1"/>
    <col min="268" max="507" width="9" style="127"/>
    <col min="508" max="508" width="5.375" style="127" customWidth="1"/>
    <col min="509" max="509" width="37.5" style="127" customWidth="1"/>
    <col min="510" max="510" width="5" style="127" customWidth="1"/>
    <col min="511" max="511" width="15" style="127" customWidth="1"/>
    <col min="512" max="522" width="13" style="127" customWidth="1"/>
    <col min="523" max="523" width="13.875" style="127" customWidth="1"/>
    <col min="524" max="763" width="9" style="127"/>
    <col min="764" max="764" width="5.375" style="127" customWidth="1"/>
    <col min="765" max="765" width="37.5" style="127" customWidth="1"/>
    <col min="766" max="766" width="5" style="127" customWidth="1"/>
    <col min="767" max="767" width="15" style="127" customWidth="1"/>
    <col min="768" max="778" width="13" style="127" customWidth="1"/>
    <col min="779" max="779" width="13.875" style="127" customWidth="1"/>
    <col min="780" max="1019" width="9" style="127"/>
    <col min="1020" max="1020" width="5.375" style="127" customWidth="1"/>
    <col min="1021" max="1021" width="37.5" style="127" customWidth="1"/>
    <col min="1022" max="1022" width="5" style="127" customWidth="1"/>
    <col min="1023" max="1023" width="15" style="127" customWidth="1"/>
    <col min="1024" max="1034" width="13" style="127" customWidth="1"/>
    <col min="1035" max="1035" width="13.875" style="127" customWidth="1"/>
    <col min="1036" max="1275" width="9" style="127"/>
    <col min="1276" max="1276" width="5.375" style="127" customWidth="1"/>
    <col min="1277" max="1277" width="37.5" style="127" customWidth="1"/>
    <col min="1278" max="1278" width="5" style="127" customWidth="1"/>
    <col min="1279" max="1279" width="15" style="127" customWidth="1"/>
    <col min="1280" max="1290" width="13" style="127" customWidth="1"/>
    <col min="1291" max="1291" width="13.875" style="127" customWidth="1"/>
    <col min="1292" max="1531" width="9" style="127"/>
    <col min="1532" max="1532" width="5.375" style="127" customWidth="1"/>
    <col min="1533" max="1533" width="37.5" style="127" customWidth="1"/>
    <col min="1534" max="1534" width="5" style="127" customWidth="1"/>
    <col min="1535" max="1535" width="15" style="127" customWidth="1"/>
    <col min="1536" max="1546" width="13" style="127" customWidth="1"/>
    <col min="1547" max="1547" width="13.875" style="127" customWidth="1"/>
    <col min="1548" max="1787" width="9" style="127"/>
    <col min="1788" max="1788" width="5.375" style="127" customWidth="1"/>
    <col min="1789" max="1789" width="37.5" style="127" customWidth="1"/>
    <col min="1790" max="1790" width="5" style="127" customWidth="1"/>
    <col min="1791" max="1791" width="15" style="127" customWidth="1"/>
    <col min="1792" max="1802" width="13" style="127" customWidth="1"/>
    <col min="1803" max="1803" width="13.875" style="127" customWidth="1"/>
    <col min="1804" max="2043" width="9" style="127"/>
    <col min="2044" max="2044" width="5.375" style="127" customWidth="1"/>
    <col min="2045" max="2045" width="37.5" style="127" customWidth="1"/>
    <col min="2046" max="2046" width="5" style="127" customWidth="1"/>
    <col min="2047" max="2047" width="15" style="127" customWidth="1"/>
    <col min="2048" max="2058" width="13" style="127" customWidth="1"/>
    <col min="2059" max="2059" width="13.875" style="127" customWidth="1"/>
    <col min="2060" max="2299" width="9" style="127"/>
    <col min="2300" max="2300" width="5.375" style="127" customWidth="1"/>
    <col min="2301" max="2301" width="37.5" style="127" customWidth="1"/>
    <col min="2302" max="2302" width="5" style="127" customWidth="1"/>
    <col min="2303" max="2303" width="15" style="127" customWidth="1"/>
    <col min="2304" max="2314" width="13" style="127" customWidth="1"/>
    <col min="2315" max="2315" width="13.875" style="127" customWidth="1"/>
    <col min="2316" max="2555" width="9" style="127"/>
    <col min="2556" max="2556" width="5.375" style="127" customWidth="1"/>
    <col min="2557" max="2557" width="37.5" style="127" customWidth="1"/>
    <col min="2558" max="2558" width="5" style="127" customWidth="1"/>
    <col min="2559" max="2559" width="15" style="127" customWidth="1"/>
    <col min="2560" max="2570" width="13" style="127" customWidth="1"/>
    <col min="2571" max="2571" width="13.875" style="127" customWidth="1"/>
    <col min="2572" max="2811" width="9" style="127"/>
    <col min="2812" max="2812" width="5.375" style="127" customWidth="1"/>
    <col min="2813" max="2813" width="37.5" style="127" customWidth="1"/>
    <col min="2814" max="2814" width="5" style="127" customWidth="1"/>
    <col min="2815" max="2815" width="15" style="127" customWidth="1"/>
    <col min="2816" max="2826" width="13" style="127" customWidth="1"/>
    <col min="2827" max="2827" width="13.875" style="127" customWidth="1"/>
    <col min="2828" max="3067" width="9" style="127"/>
    <col min="3068" max="3068" width="5.375" style="127" customWidth="1"/>
    <col min="3069" max="3069" width="37.5" style="127" customWidth="1"/>
    <col min="3070" max="3070" width="5" style="127" customWidth="1"/>
    <col min="3071" max="3071" width="15" style="127" customWidth="1"/>
    <col min="3072" max="3082" width="13" style="127" customWidth="1"/>
    <col min="3083" max="3083" width="13.875" style="127" customWidth="1"/>
    <col min="3084" max="3323" width="9" style="127"/>
    <col min="3324" max="3324" width="5.375" style="127" customWidth="1"/>
    <col min="3325" max="3325" width="37.5" style="127" customWidth="1"/>
    <col min="3326" max="3326" width="5" style="127" customWidth="1"/>
    <col min="3327" max="3327" width="15" style="127" customWidth="1"/>
    <col min="3328" max="3338" width="13" style="127" customWidth="1"/>
    <col min="3339" max="3339" width="13.875" style="127" customWidth="1"/>
    <col min="3340" max="3579" width="9" style="127"/>
    <col min="3580" max="3580" width="5.375" style="127" customWidth="1"/>
    <col min="3581" max="3581" width="37.5" style="127" customWidth="1"/>
    <col min="3582" max="3582" width="5" style="127" customWidth="1"/>
    <col min="3583" max="3583" width="15" style="127" customWidth="1"/>
    <col min="3584" max="3594" width="13" style="127" customWidth="1"/>
    <col min="3595" max="3595" width="13.875" style="127" customWidth="1"/>
    <col min="3596" max="3835" width="9" style="127"/>
    <col min="3836" max="3836" width="5.375" style="127" customWidth="1"/>
    <col min="3837" max="3837" width="37.5" style="127" customWidth="1"/>
    <col min="3838" max="3838" width="5" style="127" customWidth="1"/>
    <col min="3839" max="3839" width="15" style="127" customWidth="1"/>
    <col min="3840" max="3850" width="13" style="127" customWidth="1"/>
    <col min="3851" max="3851" width="13.875" style="127" customWidth="1"/>
    <col min="3852" max="4091" width="9" style="127"/>
    <col min="4092" max="4092" width="5.375" style="127" customWidth="1"/>
    <col min="4093" max="4093" width="37.5" style="127" customWidth="1"/>
    <col min="4094" max="4094" width="5" style="127" customWidth="1"/>
    <col min="4095" max="4095" width="15" style="127" customWidth="1"/>
    <col min="4096" max="4106" width="13" style="127" customWidth="1"/>
    <col min="4107" max="4107" width="13.875" style="127" customWidth="1"/>
    <col min="4108" max="4347" width="9" style="127"/>
    <col min="4348" max="4348" width="5.375" style="127" customWidth="1"/>
    <col min="4349" max="4349" width="37.5" style="127" customWidth="1"/>
    <col min="4350" max="4350" width="5" style="127" customWidth="1"/>
    <col min="4351" max="4351" width="15" style="127" customWidth="1"/>
    <col min="4352" max="4362" width="13" style="127" customWidth="1"/>
    <col min="4363" max="4363" width="13.875" style="127" customWidth="1"/>
    <col min="4364" max="4603" width="9" style="127"/>
    <col min="4604" max="4604" width="5.375" style="127" customWidth="1"/>
    <col min="4605" max="4605" width="37.5" style="127" customWidth="1"/>
    <col min="4606" max="4606" width="5" style="127" customWidth="1"/>
    <col min="4607" max="4607" width="15" style="127" customWidth="1"/>
    <col min="4608" max="4618" width="13" style="127" customWidth="1"/>
    <col min="4619" max="4619" width="13.875" style="127" customWidth="1"/>
    <col min="4620" max="4859" width="9" style="127"/>
    <col min="4860" max="4860" width="5.375" style="127" customWidth="1"/>
    <col min="4861" max="4861" width="37.5" style="127" customWidth="1"/>
    <col min="4862" max="4862" width="5" style="127" customWidth="1"/>
    <col min="4863" max="4863" width="15" style="127" customWidth="1"/>
    <col min="4864" max="4874" width="13" style="127" customWidth="1"/>
    <col min="4875" max="4875" width="13.875" style="127" customWidth="1"/>
    <col min="4876" max="5115" width="9" style="127"/>
    <col min="5116" max="5116" width="5.375" style="127" customWidth="1"/>
    <col min="5117" max="5117" width="37.5" style="127" customWidth="1"/>
    <col min="5118" max="5118" width="5" style="127" customWidth="1"/>
    <col min="5119" max="5119" width="15" style="127" customWidth="1"/>
    <col min="5120" max="5130" width="13" style="127" customWidth="1"/>
    <col min="5131" max="5131" width="13.875" style="127" customWidth="1"/>
    <col min="5132" max="5371" width="9" style="127"/>
    <col min="5372" max="5372" width="5.375" style="127" customWidth="1"/>
    <col min="5373" max="5373" width="37.5" style="127" customWidth="1"/>
    <col min="5374" max="5374" width="5" style="127" customWidth="1"/>
    <col min="5375" max="5375" width="15" style="127" customWidth="1"/>
    <col min="5376" max="5386" width="13" style="127" customWidth="1"/>
    <col min="5387" max="5387" width="13.875" style="127" customWidth="1"/>
    <col min="5388" max="5627" width="9" style="127"/>
    <col min="5628" max="5628" width="5.375" style="127" customWidth="1"/>
    <col min="5629" max="5629" width="37.5" style="127" customWidth="1"/>
    <col min="5630" max="5630" width="5" style="127" customWidth="1"/>
    <col min="5631" max="5631" width="15" style="127" customWidth="1"/>
    <col min="5632" max="5642" width="13" style="127" customWidth="1"/>
    <col min="5643" max="5643" width="13.875" style="127" customWidth="1"/>
    <col min="5644" max="5883" width="9" style="127"/>
    <col min="5884" max="5884" width="5.375" style="127" customWidth="1"/>
    <col min="5885" max="5885" width="37.5" style="127" customWidth="1"/>
    <col min="5886" max="5886" width="5" style="127" customWidth="1"/>
    <col min="5887" max="5887" width="15" style="127" customWidth="1"/>
    <col min="5888" max="5898" width="13" style="127" customWidth="1"/>
    <col min="5899" max="5899" width="13.875" style="127" customWidth="1"/>
    <col min="5900" max="6139" width="9" style="127"/>
    <col min="6140" max="6140" width="5.375" style="127" customWidth="1"/>
    <col min="6141" max="6141" width="37.5" style="127" customWidth="1"/>
    <col min="6142" max="6142" width="5" style="127" customWidth="1"/>
    <col min="6143" max="6143" width="15" style="127" customWidth="1"/>
    <col min="6144" max="6154" width="13" style="127" customWidth="1"/>
    <col min="6155" max="6155" width="13.875" style="127" customWidth="1"/>
    <col min="6156" max="6395" width="9" style="127"/>
    <col min="6396" max="6396" width="5.375" style="127" customWidth="1"/>
    <col min="6397" max="6397" width="37.5" style="127" customWidth="1"/>
    <col min="6398" max="6398" width="5" style="127" customWidth="1"/>
    <col min="6399" max="6399" width="15" style="127" customWidth="1"/>
    <col min="6400" max="6410" width="13" style="127" customWidth="1"/>
    <col min="6411" max="6411" width="13.875" style="127" customWidth="1"/>
    <col min="6412" max="6651" width="9" style="127"/>
    <col min="6652" max="6652" width="5.375" style="127" customWidth="1"/>
    <col min="6653" max="6653" width="37.5" style="127" customWidth="1"/>
    <col min="6654" max="6654" width="5" style="127" customWidth="1"/>
    <col min="6655" max="6655" width="15" style="127" customWidth="1"/>
    <col min="6656" max="6666" width="13" style="127" customWidth="1"/>
    <col min="6667" max="6667" width="13.875" style="127" customWidth="1"/>
    <col min="6668" max="6907" width="9" style="127"/>
    <col min="6908" max="6908" width="5.375" style="127" customWidth="1"/>
    <col min="6909" max="6909" width="37.5" style="127" customWidth="1"/>
    <col min="6910" max="6910" width="5" style="127" customWidth="1"/>
    <col min="6911" max="6911" width="15" style="127" customWidth="1"/>
    <col min="6912" max="6922" width="13" style="127" customWidth="1"/>
    <col min="6923" max="6923" width="13.875" style="127" customWidth="1"/>
    <col min="6924" max="7163" width="9" style="127"/>
    <col min="7164" max="7164" width="5.375" style="127" customWidth="1"/>
    <col min="7165" max="7165" width="37.5" style="127" customWidth="1"/>
    <col min="7166" max="7166" width="5" style="127" customWidth="1"/>
    <col min="7167" max="7167" width="15" style="127" customWidth="1"/>
    <col min="7168" max="7178" width="13" style="127" customWidth="1"/>
    <col min="7179" max="7179" width="13.875" style="127" customWidth="1"/>
    <col min="7180" max="7419" width="9" style="127"/>
    <col min="7420" max="7420" width="5.375" style="127" customWidth="1"/>
    <col min="7421" max="7421" width="37.5" style="127" customWidth="1"/>
    <col min="7422" max="7422" width="5" style="127" customWidth="1"/>
    <col min="7423" max="7423" width="15" style="127" customWidth="1"/>
    <col min="7424" max="7434" width="13" style="127" customWidth="1"/>
    <col min="7435" max="7435" width="13.875" style="127" customWidth="1"/>
    <col min="7436" max="7675" width="9" style="127"/>
    <col min="7676" max="7676" width="5.375" style="127" customWidth="1"/>
    <col min="7677" max="7677" width="37.5" style="127" customWidth="1"/>
    <col min="7678" max="7678" width="5" style="127" customWidth="1"/>
    <col min="7679" max="7679" width="15" style="127" customWidth="1"/>
    <col min="7680" max="7690" width="13" style="127" customWidth="1"/>
    <col min="7691" max="7691" width="13.875" style="127" customWidth="1"/>
    <col min="7692" max="7931" width="9" style="127"/>
    <col min="7932" max="7932" width="5.375" style="127" customWidth="1"/>
    <col min="7933" max="7933" width="37.5" style="127" customWidth="1"/>
    <col min="7934" max="7934" width="5" style="127" customWidth="1"/>
    <col min="7935" max="7935" width="15" style="127" customWidth="1"/>
    <col min="7936" max="7946" width="13" style="127" customWidth="1"/>
    <col min="7947" max="7947" width="13.875" style="127" customWidth="1"/>
    <col min="7948" max="8187" width="9" style="127"/>
    <col min="8188" max="8188" width="5.375" style="127" customWidth="1"/>
    <col min="8189" max="8189" width="37.5" style="127" customWidth="1"/>
    <col min="8190" max="8190" width="5" style="127" customWidth="1"/>
    <col min="8191" max="8191" width="15" style="127" customWidth="1"/>
    <col min="8192" max="8202" width="13" style="127" customWidth="1"/>
    <col min="8203" max="8203" width="13.875" style="127" customWidth="1"/>
    <col min="8204" max="8443" width="9" style="127"/>
    <col min="8444" max="8444" width="5.375" style="127" customWidth="1"/>
    <col min="8445" max="8445" width="37.5" style="127" customWidth="1"/>
    <col min="8446" max="8446" width="5" style="127" customWidth="1"/>
    <col min="8447" max="8447" width="15" style="127" customWidth="1"/>
    <col min="8448" max="8458" width="13" style="127" customWidth="1"/>
    <col min="8459" max="8459" width="13.875" style="127" customWidth="1"/>
    <col min="8460" max="8699" width="9" style="127"/>
    <col min="8700" max="8700" width="5.375" style="127" customWidth="1"/>
    <col min="8701" max="8701" width="37.5" style="127" customWidth="1"/>
    <col min="8702" max="8702" width="5" style="127" customWidth="1"/>
    <col min="8703" max="8703" width="15" style="127" customWidth="1"/>
    <col min="8704" max="8714" width="13" style="127" customWidth="1"/>
    <col min="8715" max="8715" width="13.875" style="127" customWidth="1"/>
    <col min="8716" max="8955" width="9" style="127"/>
    <col min="8956" max="8956" width="5.375" style="127" customWidth="1"/>
    <col min="8957" max="8957" width="37.5" style="127" customWidth="1"/>
    <col min="8958" max="8958" width="5" style="127" customWidth="1"/>
    <col min="8959" max="8959" width="15" style="127" customWidth="1"/>
    <col min="8960" max="8970" width="13" style="127" customWidth="1"/>
    <col min="8971" max="8971" width="13.875" style="127" customWidth="1"/>
    <col min="8972" max="9211" width="9" style="127"/>
    <col min="9212" max="9212" width="5.375" style="127" customWidth="1"/>
    <col min="9213" max="9213" width="37.5" style="127" customWidth="1"/>
    <col min="9214" max="9214" width="5" style="127" customWidth="1"/>
    <col min="9215" max="9215" width="15" style="127" customWidth="1"/>
    <col min="9216" max="9226" width="13" style="127" customWidth="1"/>
    <col min="9227" max="9227" width="13.875" style="127" customWidth="1"/>
    <col min="9228" max="9467" width="9" style="127"/>
    <col min="9468" max="9468" width="5.375" style="127" customWidth="1"/>
    <col min="9469" max="9469" width="37.5" style="127" customWidth="1"/>
    <col min="9470" max="9470" width="5" style="127" customWidth="1"/>
    <col min="9471" max="9471" width="15" style="127" customWidth="1"/>
    <col min="9472" max="9482" width="13" style="127" customWidth="1"/>
    <col min="9483" max="9483" width="13.875" style="127" customWidth="1"/>
    <col min="9484" max="9723" width="9" style="127"/>
    <col min="9724" max="9724" width="5.375" style="127" customWidth="1"/>
    <col min="9725" max="9725" width="37.5" style="127" customWidth="1"/>
    <col min="9726" max="9726" width="5" style="127" customWidth="1"/>
    <col min="9727" max="9727" width="15" style="127" customWidth="1"/>
    <col min="9728" max="9738" width="13" style="127" customWidth="1"/>
    <col min="9739" max="9739" width="13.875" style="127" customWidth="1"/>
    <col min="9740" max="9979" width="9" style="127"/>
    <col min="9980" max="9980" width="5.375" style="127" customWidth="1"/>
    <col min="9981" max="9981" width="37.5" style="127" customWidth="1"/>
    <col min="9982" max="9982" width="5" style="127" customWidth="1"/>
    <col min="9983" max="9983" width="15" style="127" customWidth="1"/>
    <col min="9984" max="9994" width="13" style="127" customWidth="1"/>
    <col min="9995" max="9995" width="13.875" style="127" customWidth="1"/>
    <col min="9996" max="10235" width="9" style="127"/>
    <col min="10236" max="10236" width="5.375" style="127" customWidth="1"/>
    <col min="10237" max="10237" width="37.5" style="127" customWidth="1"/>
    <col min="10238" max="10238" width="5" style="127" customWidth="1"/>
    <col min="10239" max="10239" width="15" style="127" customWidth="1"/>
    <col min="10240" max="10250" width="13" style="127" customWidth="1"/>
    <col min="10251" max="10251" width="13.875" style="127" customWidth="1"/>
    <col min="10252" max="10491" width="9" style="127"/>
    <col min="10492" max="10492" width="5.375" style="127" customWidth="1"/>
    <col min="10493" max="10493" width="37.5" style="127" customWidth="1"/>
    <col min="10494" max="10494" width="5" style="127" customWidth="1"/>
    <col min="10495" max="10495" width="15" style="127" customWidth="1"/>
    <col min="10496" max="10506" width="13" style="127" customWidth="1"/>
    <col min="10507" max="10507" width="13.875" style="127" customWidth="1"/>
    <col min="10508" max="10747" width="9" style="127"/>
    <col min="10748" max="10748" width="5.375" style="127" customWidth="1"/>
    <col min="10749" max="10749" width="37.5" style="127" customWidth="1"/>
    <col min="10750" max="10750" width="5" style="127" customWidth="1"/>
    <col min="10751" max="10751" width="15" style="127" customWidth="1"/>
    <col min="10752" max="10762" width="13" style="127" customWidth="1"/>
    <col min="10763" max="10763" width="13.875" style="127" customWidth="1"/>
    <col min="10764" max="11003" width="9" style="127"/>
    <col min="11004" max="11004" width="5.375" style="127" customWidth="1"/>
    <col min="11005" max="11005" width="37.5" style="127" customWidth="1"/>
    <col min="11006" max="11006" width="5" style="127" customWidth="1"/>
    <col min="11007" max="11007" width="15" style="127" customWidth="1"/>
    <col min="11008" max="11018" width="13" style="127" customWidth="1"/>
    <col min="11019" max="11019" width="13.875" style="127" customWidth="1"/>
    <col min="11020" max="11259" width="9" style="127"/>
    <col min="11260" max="11260" width="5.375" style="127" customWidth="1"/>
    <col min="11261" max="11261" width="37.5" style="127" customWidth="1"/>
    <col min="11262" max="11262" width="5" style="127" customWidth="1"/>
    <col min="11263" max="11263" width="15" style="127" customWidth="1"/>
    <col min="11264" max="11274" width="13" style="127" customWidth="1"/>
    <col min="11275" max="11275" width="13.875" style="127" customWidth="1"/>
    <col min="11276" max="11515" width="9" style="127"/>
    <col min="11516" max="11516" width="5.375" style="127" customWidth="1"/>
    <col min="11517" max="11517" width="37.5" style="127" customWidth="1"/>
    <col min="11518" max="11518" width="5" style="127" customWidth="1"/>
    <col min="11519" max="11519" width="15" style="127" customWidth="1"/>
    <col min="11520" max="11530" width="13" style="127" customWidth="1"/>
    <col min="11531" max="11531" width="13.875" style="127" customWidth="1"/>
    <col min="11532" max="11771" width="9" style="127"/>
    <col min="11772" max="11772" width="5.375" style="127" customWidth="1"/>
    <col min="11773" max="11773" width="37.5" style="127" customWidth="1"/>
    <col min="11774" max="11774" width="5" style="127" customWidth="1"/>
    <col min="11775" max="11775" width="15" style="127" customWidth="1"/>
    <col min="11776" max="11786" width="13" style="127" customWidth="1"/>
    <col min="11787" max="11787" width="13.875" style="127" customWidth="1"/>
    <col min="11788" max="12027" width="9" style="127"/>
    <col min="12028" max="12028" width="5.375" style="127" customWidth="1"/>
    <col min="12029" max="12029" width="37.5" style="127" customWidth="1"/>
    <col min="12030" max="12030" width="5" style="127" customWidth="1"/>
    <col min="12031" max="12031" width="15" style="127" customWidth="1"/>
    <col min="12032" max="12042" width="13" style="127" customWidth="1"/>
    <col min="12043" max="12043" width="13.875" style="127" customWidth="1"/>
    <col min="12044" max="12283" width="9" style="127"/>
    <col min="12284" max="12284" width="5.375" style="127" customWidth="1"/>
    <col min="12285" max="12285" width="37.5" style="127" customWidth="1"/>
    <col min="12286" max="12286" width="5" style="127" customWidth="1"/>
    <col min="12287" max="12287" width="15" style="127" customWidth="1"/>
    <col min="12288" max="12298" width="13" style="127" customWidth="1"/>
    <col min="12299" max="12299" width="13.875" style="127" customWidth="1"/>
    <col min="12300" max="12539" width="9" style="127"/>
    <col min="12540" max="12540" width="5.375" style="127" customWidth="1"/>
    <col min="12541" max="12541" width="37.5" style="127" customWidth="1"/>
    <col min="12542" max="12542" width="5" style="127" customWidth="1"/>
    <col min="12543" max="12543" width="15" style="127" customWidth="1"/>
    <col min="12544" max="12554" width="13" style="127" customWidth="1"/>
    <col min="12555" max="12555" width="13.875" style="127" customWidth="1"/>
    <col min="12556" max="12795" width="9" style="127"/>
    <col min="12796" max="12796" width="5.375" style="127" customWidth="1"/>
    <col min="12797" max="12797" width="37.5" style="127" customWidth="1"/>
    <col min="12798" max="12798" width="5" style="127" customWidth="1"/>
    <col min="12799" max="12799" width="15" style="127" customWidth="1"/>
    <col min="12800" max="12810" width="13" style="127" customWidth="1"/>
    <col min="12811" max="12811" width="13.875" style="127" customWidth="1"/>
    <col min="12812" max="13051" width="9" style="127"/>
    <col min="13052" max="13052" width="5.375" style="127" customWidth="1"/>
    <col min="13053" max="13053" width="37.5" style="127" customWidth="1"/>
    <col min="13054" max="13054" width="5" style="127" customWidth="1"/>
    <col min="13055" max="13055" width="15" style="127" customWidth="1"/>
    <col min="13056" max="13066" width="13" style="127" customWidth="1"/>
    <col min="13067" max="13067" width="13.875" style="127" customWidth="1"/>
    <col min="13068" max="13307" width="9" style="127"/>
    <col min="13308" max="13308" width="5.375" style="127" customWidth="1"/>
    <col min="13309" max="13309" width="37.5" style="127" customWidth="1"/>
    <col min="13310" max="13310" width="5" style="127" customWidth="1"/>
    <col min="13311" max="13311" width="15" style="127" customWidth="1"/>
    <col min="13312" max="13322" width="13" style="127" customWidth="1"/>
    <col min="13323" max="13323" width="13.875" style="127" customWidth="1"/>
    <col min="13324" max="13563" width="9" style="127"/>
    <col min="13564" max="13564" width="5.375" style="127" customWidth="1"/>
    <col min="13565" max="13565" width="37.5" style="127" customWidth="1"/>
    <col min="13566" max="13566" width="5" style="127" customWidth="1"/>
    <col min="13567" max="13567" width="15" style="127" customWidth="1"/>
    <col min="13568" max="13578" width="13" style="127" customWidth="1"/>
    <col min="13579" max="13579" width="13.875" style="127" customWidth="1"/>
    <col min="13580" max="13819" width="9" style="127"/>
    <col min="13820" max="13820" width="5.375" style="127" customWidth="1"/>
    <col min="13821" max="13821" width="37.5" style="127" customWidth="1"/>
    <col min="13822" max="13822" width="5" style="127" customWidth="1"/>
    <col min="13823" max="13823" width="15" style="127" customWidth="1"/>
    <col min="13824" max="13834" width="13" style="127" customWidth="1"/>
    <col min="13835" max="13835" width="13.875" style="127" customWidth="1"/>
    <col min="13836" max="14075" width="9" style="127"/>
    <col min="14076" max="14076" width="5.375" style="127" customWidth="1"/>
    <col min="14077" max="14077" width="37.5" style="127" customWidth="1"/>
    <col min="14078" max="14078" width="5" style="127" customWidth="1"/>
    <col min="14079" max="14079" width="15" style="127" customWidth="1"/>
    <col min="14080" max="14090" width="13" style="127" customWidth="1"/>
    <col min="14091" max="14091" width="13.875" style="127" customWidth="1"/>
    <col min="14092" max="14331" width="9" style="127"/>
    <col min="14332" max="14332" width="5.375" style="127" customWidth="1"/>
    <col min="14333" max="14333" width="37.5" style="127" customWidth="1"/>
    <col min="14334" max="14334" width="5" style="127" customWidth="1"/>
    <col min="14335" max="14335" width="15" style="127" customWidth="1"/>
    <col min="14336" max="14346" width="13" style="127" customWidth="1"/>
    <col min="14347" max="14347" width="13.875" style="127" customWidth="1"/>
    <col min="14348" max="14587" width="9" style="127"/>
    <col min="14588" max="14588" width="5.375" style="127" customWidth="1"/>
    <col min="14589" max="14589" width="37.5" style="127" customWidth="1"/>
    <col min="14590" max="14590" width="5" style="127" customWidth="1"/>
    <col min="14591" max="14591" width="15" style="127" customWidth="1"/>
    <col min="14592" max="14602" width="13" style="127" customWidth="1"/>
    <col min="14603" max="14603" width="13.875" style="127" customWidth="1"/>
    <col min="14604" max="14843" width="9" style="127"/>
    <col min="14844" max="14844" width="5.375" style="127" customWidth="1"/>
    <col min="14845" max="14845" width="37.5" style="127" customWidth="1"/>
    <col min="14846" max="14846" width="5" style="127" customWidth="1"/>
    <col min="14847" max="14847" width="15" style="127" customWidth="1"/>
    <col min="14848" max="14858" width="13" style="127" customWidth="1"/>
    <col min="14859" max="14859" width="13.875" style="127" customWidth="1"/>
    <col min="14860" max="15099" width="9" style="127"/>
    <col min="15100" max="15100" width="5.375" style="127" customWidth="1"/>
    <col min="15101" max="15101" width="37.5" style="127" customWidth="1"/>
    <col min="15102" max="15102" width="5" style="127" customWidth="1"/>
    <col min="15103" max="15103" width="15" style="127" customWidth="1"/>
    <col min="15104" max="15114" width="13" style="127" customWidth="1"/>
    <col min="15115" max="15115" width="13.875" style="127" customWidth="1"/>
    <col min="15116" max="15355" width="9" style="127"/>
    <col min="15356" max="15356" width="5.375" style="127" customWidth="1"/>
    <col min="15357" max="15357" width="37.5" style="127" customWidth="1"/>
    <col min="15358" max="15358" width="5" style="127" customWidth="1"/>
    <col min="15359" max="15359" width="15" style="127" customWidth="1"/>
    <col min="15360" max="15370" width="13" style="127" customWidth="1"/>
    <col min="15371" max="15371" width="13.875" style="127" customWidth="1"/>
    <col min="15372" max="15611" width="9" style="127"/>
    <col min="15612" max="15612" width="5.375" style="127" customWidth="1"/>
    <col min="15613" max="15613" width="37.5" style="127" customWidth="1"/>
    <col min="15614" max="15614" width="5" style="127" customWidth="1"/>
    <col min="15615" max="15615" width="15" style="127" customWidth="1"/>
    <col min="15616" max="15626" width="13" style="127" customWidth="1"/>
    <col min="15627" max="15627" width="13.875" style="127" customWidth="1"/>
    <col min="15628" max="15867" width="9" style="127"/>
    <col min="15868" max="15868" width="5.375" style="127" customWidth="1"/>
    <col min="15869" max="15869" width="37.5" style="127" customWidth="1"/>
    <col min="15870" max="15870" width="5" style="127" customWidth="1"/>
    <col min="15871" max="15871" width="15" style="127" customWidth="1"/>
    <col min="15872" max="15882" width="13" style="127" customWidth="1"/>
    <col min="15883" max="15883" width="13.875" style="127" customWidth="1"/>
    <col min="15884" max="16123" width="9" style="127"/>
    <col min="16124" max="16124" width="5.375" style="127" customWidth="1"/>
    <col min="16125" max="16125" width="37.5" style="127" customWidth="1"/>
    <col min="16126" max="16126" width="5" style="127" customWidth="1"/>
    <col min="16127" max="16127" width="15" style="127" customWidth="1"/>
    <col min="16128" max="16138" width="13" style="127" customWidth="1"/>
    <col min="16139" max="16139" width="13.875" style="127" customWidth="1"/>
    <col min="16140" max="16384" width="9" style="127"/>
  </cols>
  <sheetData>
    <row r="1" s="124" customFormat="1" spans="1:12">
      <c r="A1" s="130" t="s">
        <v>1164</v>
      </c>
      <c r="B1" s="131"/>
      <c r="C1" s="132"/>
      <c r="D1" s="133" t="s">
        <v>156</v>
      </c>
      <c r="E1" s="134"/>
      <c r="F1" s="134"/>
      <c r="G1" s="134"/>
      <c r="H1" s="134"/>
      <c r="I1" s="134"/>
      <c r="J1" s="134"/>
      <c r="K1" s="135"/>
      <c r="L1" s="136"/>
    </row>
    <row r="2" s="124" customFormat="1" ht="84.75" customHeight="1" spans="1:12">
      <c r="A2" s="137"/>
      <c r="B2" s="138"/>
      <c r="C2" s="139"/>
      <c r="D2" s="140" t="s">
        <v>507</v>
      </c>
      <c r="E2" s="141"/>
      <c r="F2" s="141"/>
      <c r="G2" s="141"/>
      <c r="H2" s="141"/>
      <c r="I2" s="141"/>
      <c r="J2" s="141"/>
      <c r="K2" s="142"/>
      <c r="L2" s="136"/>
    </row>
    <row r="3" s="124" customFormat="1" ht="31.5" customHeight="1" spans="1:12">
      <c r="A3" s="137"/>
      <c r="B3" s="138"/>
      <c r="C3" s="139"/>
      <c r="D3" s="143" t="s">
        <v>508</v>
      </c>
      <c r="E3" s="144"/>
      <c r="F3" s="144"/>
      <c r="G3" s="144"/>
      <c r="H3" s="144"/>
      <c r="I3" s="144"/>
      <c r="J3" s="144"/>
      <c r="K3" s="145"/>
      <c r="L3" s="136"/>
    </row>
    <row r="4" s="124" customFormat="1" ht="29.25" customHeight="1" spans="1:12">
      <c r="A4" s="146"/>
      <c r="B4" s="147"/>
      <c r="C4" s="148"/>
      <c r="D4" s="143" t="s">
        <v>1165</v>
      </c>
      <c r="E4" s="144"/>
      <c r="F4" s="144"/>
      <c r="G4" s="144"/>
      <c r="H4" s="144"/>
      <c r="I4" s="144"/>
      <c r="J4" s="144"/>
      <c r="K4" s="145"/>
      <c r="L4" s="136"/>
    </row>
    <row r="5" s="124" customFormat="1" ht="28.5" spans="1:12">
      <c r="A5" s="149"/>
      <c r="B5" s="149"/>
      <c r="C5" s="149" t="s">
        <v>510</v>
      </c>
      <c r="D5" s="150"/>
      <c r="E5" s="151"/>
      <c r="F5" s="151"/>
      <c r="G5" s="151"/>
      <c r="H5" s="151"/>
      <c r="I5" s="151"/>
      <c r="J5" s="151"/>
      <c r="K5" s="152"/>
      <c r="L5" s="136"/>
    </row>
    <row r="6" ht="74.25" customHeight="1" spans="1:12">
      <c r="A6" s="153"/>
      <c r="B6" s="153"/>
      <c r="C6" s="153"/>
      <c r="D6" s="154" t="s">
        <v>1166</v>
      </c>
      <c r="E6" s="154"/>
      <c r="F6" s="154"/>
      <c r="G6" s="154"/>
      <c r="H6" s="154"/>
      <c r="I6" s="154"/>
      <c r="J6" s="154"/>
      <c r="K6" s="154"/>
      <c r="L6" s="155"/>
    </row>
    <row r="7" spans="1:12">
      <c r="A7" s="156" t="s">
        <v>118</v>
      </c>
      <c r="B7" s="154" t="s">
        <v>1167</v>
      </c>
      <c r="C7" s="156" t="s">
        <v>405</v>
      </c>
      <c r="D7" s="156" t="s">
        <v>515</v>
      </c>
      <c r="E7" s="156"/>
      <c r="F7" s="156"/>
      <c r="G7" s="157" t="s">
        <v>513</v>
      </c>
      <c r="H7" s="157"/>
      <c r="I7" s="157"/>
      <c r="J7" s="157"/>
      <c r="K7" s="157"/>
      <c r="L7" s="158"/>
    </row>
    <row r="8" spans="1:12">
      <c r="A8" s="156"/>
      <c r="B8" s="156" t="s">
        <v>1168</v>
      </c>
      <c r="C8" s="156"/>
      <c r="D8" s="156"/>
      <c r="E8" s="156"/>
      <c r="F8" s="156"/>
      <c r="G8" s="156" t="s">
        <v>192</v>
      </c>
      <c r="H8" s="157" t="s">
        <v>516</v>
      </c>
      <c r="I8" s="157"/>
      <c r="J8" s="156" t="s">
        <v>517</v>
      </c>
      <c r="K8" s="156" t="s">
        <v>359</v>
      </c>
      <c r="L8" s="158"/>
    </row>
    <row r="9" ht="68.25" customHeight="1" spans="1:12">
      <c r="A9" s="156"/>
      <c r="B9" s="156"/>
      <c r="C9" s="156"/>
      <c r="D9" s="156"/>
      <c r="E9" s="156"/>
      <c r="F9" s="156"/>
      <c r="G9" s="156"/>
      <c r="H9" s="156" t="s">
        <v>519</v>
      </c>
      <c r="I9" s="156" t="s">
        <v>520</v>
      </c>
      <c r="J9" s="156"/>
      <c r="K9" s="156"/>
      <c r="L9" s="159" t="s">
        <v>183</v>
      </c>
    </row>
    <row r="10" ht="29.25" customHeight="1" spans="1:12">
      <c r="A10" s="156">
        <v>1</v>
      </c>
      <c r="B10" s="156">
        <v>2</v>
      </c>
      <c r="C10" s="156">
        <v>3</v>
      </c>
      <c r="D10" s="156">
        <v>4</v>
      </c>
      <c r="E10" s="156"/>
      <c r="F10" s="156"/>
      <c r="G10" s="156">
        <v>5</v>
      </c>
      <c r="H10" s="156" t="s">
        <v>521</v>
      </c>
      <c r="I10" s="156" t="s">
        <v>522</v>
      </c>
      <c r="J10" s="156" t="s">
        <v>199</v>
      </c>
      <c r="K10" s="156" t="s">
        <v>360</v>
      </c>
      <c r="L10" s="160" t="s">
        <v>1169</v>
      </c>
    </row>
    <row r="11" ht="28.5" spans="1:12">
      <c r="A11" s="161">
        <v>1</v>
      </c>
      <c r="B11" s="162" t="s">
        <v>833</v>
      </c>
      <c r="C11" s="163" t="s">
        <v>336</v>
      </c>
      <c r="D11" s="164">
        <v>84</v>
      </c>
      <c r="E11" s="165"/>
      <c r="F11" s="166"/>
      <c r="G11" s="167">
        <v>557388.72</v>
      </c>
      <c r="H11" s="168">
        <f>G11*9%</f>
        <v>50164.9848</v>
      </c>
      <c r="I11" s="168">
        <f>G11*9%</f>
        <v>50164.9848</v>
      </c>
      <c r="J11" s="168">
        <f>G11+H11+I11</f>
        <v>657718.6896</v>
      </c>
      <c r="K11" s="169">
        <f>D11*J11</f>
        <v>55248369.9264</v>
      </c>
      <c r="L11" s="170" t="e">
        <f>#REF!*D11</f>
        <v>#REF!</v>
      </c>
    </row>
    <row r="12" spans="1:12">
      <c r="A12" s="171">
        <v>2</v>
      </c>
      <c r="B12" s="172" t="s">
        <v>834</v>
      </c>
      <c r="C12" s="173"/>
      <c r="D12" s="174"/>
      <c r="E12" s="175"/>
      <c r="F12" s="176"/>
      <c r="G12" s="177"/>
      <c r="H12" s="178"/>
      <c r="I12" s="178"/>
      <c r="J12" s="178"/>
      <c r="K12" s="179"/>
      <c r="L12" s="180"/>
    </row>
    <row r="13" ht="15.75" spans="1:12">
      <c r="A13" s="171">
        <v>2.1</v>
      </c>
      <c r="B13" s="162" t="s">
        <v>835</v>
      </c>
      <c r="C13" s="163" t="s">
        <v>336</v>
      </c>
      <c r="D13" s="164">
        <v>54</v>
      </c>
      <c r="E13" s="165"/>
      <c r="F13" s="166"/>
      <c r="G13" s="167">
        <v>1121801.79</v>
      </c>
      <c r="H13" s="168">
        <f t="shared" ref="H13:H72" si="0">G13*9%</f>
        <v>100962.1611</v>
      </c>
      <c r="I13" s="168">
        <f t="shared" ref="I13:I72" si="1">G13*9%</f>
        <v>100962.1611</v>
      </c>
      <c r="J13" s="168">
        <f t="shared" ref="J13:J72" si="2">G13+H13+I13</f>
        <v>1323726.1122</v>
      </c>
      <c r="K13" s="169">
        <f t="shared" ref="K13:K72" si="3">D13*J13</f>
        <v>71481210.0588</v>
      </c>
      <c r="L13" s="170" t="e">
        <f>#REF!*D13</f>
        <v>#REF!</v>
      </c>
    </row>
    <row r="14" ht="15.75" spans="1:12">
      <c r="A14" s="171">
        <v>2.2</v>
      </c>
      <c r="B14" s="162" t="s">
        <v>836</v>
      </c>
      <c r="C14" s="163" t="s">
        <v>336</v>
      </c>
      <c r="D14" s="164">
        <v>2</v>
      </c>
      <c r="E14" s="165"/>
      <c r="F14" s="166"/>
      <c r="G14" s="167">
        <v>1121801.79</v>
      </c>
      <c r="H14" s="168">
        <f t="shared" si="0"/>
        <v>100962.1611</v>
      </c>
      <c r="I14" s="168">
        <f t="shared" si="1"/>
        <v>100962.1611</v>
      </c>
      <c r="J14" s="168">
        <f t="shared" si="2"/>
        <v>1323726.1122</v>
      </c>
      <c r="K14" s="169">
        <f t="shared" si="3"/>
        <v>2647452.2244</v>
      </c>
      <c r="L14" s="170" t="e">
        <f>#REF!*D14</f>
        <v>#REF!</v>
      </c>
    </row>
    <row r="15" ht="28.5" spans="1:12">
      <c r="A15" s="171">
        <v>3</v>
      </c>
      <c r="B15" s="162" t="s">
        <v>837</v>
      </c>
      <c r="C15" s="163" t="s">
        <v>336</v>
      </c>
      <c r="D15" s="164">
        <v>36</v>
      </c>
      <c r="E15" s="165"/>
      <c r="F15" s="166"/>
      <c r="G15" s="167">
        <v>228106.29</v>
      </c>
      <c r="H15" s="168">
        <f t="shared" si="0"/>
        <v>20529.5661</v>
      </c>
      <c r="I15" s="168">
        <f t="shared" si="1"/>
        <v>20529.5661</v>
      </c>
      <c r="J15" s="168">
        <f t="shared" si="2"/>
        <v>269165.4222</v>
      </c>
      <c r="K15" s="169">
        <f t="shared" si="3"/>
        <v>9689955.1992</v>
      </c>
      <c r="L15" s="180"/>
    </row>
    <row r="16" ht="28.5" spans="1:12">
      <c r="A16" s="171">
        <v>4</v>
      </c>
      <c r="B16" s="172" t="s">
        <v>838</v>
      </c>
      <c r="C16" s="173"/>
      <c r="D16" s="174"/>
      <c r="E16" s="175"/>
      <c r="F16" s="176"/>
      <c r="G16" s="177"/>
      <c r="H16" s="178"/>
      <c r="I16" s="178"/>
      <c r="J16" s="178"/>
      <c r="K16" s="179"/>
      <c r="L16" s="170" t="e">
        <f>#REF!*D16</f>
        <v>#REF!</v>
      </c>
    </row>
    <row r="17" ht="15.75" spans="1:12">
      <c r="A17" s="171">
        <v>4.1</v>
      </c>
      <c r="B17" s="162" t="s">
        <v>839</v>
      </c>
      <c r="C17" s="163" t="s">
        <v>336</v>
      </c>
      <c r="D17" s="164">
        <v>19</v>
      </c>
      <c r="E17" s="165"/>
      <c r="F17" s="166"/>
      <c r="G17" s="167">
        <v>2690839.9</v>
      </c>
      <c r="H17" s="168">
        <f t="shared" si="0"/>
        <v>242175.591</v>
      </c>
      <c r="I17" s="168">
        <f t="shared" si="1"/>
        <v>242175.591</v>
      </c>
      <c r="J17" s="168">
        <f t="shared" si="2"/>
        <v>3175191.082</v>
      </c>
      <c r="K17" s="169">
        <f t="shared" si="3"/>
        <v>60328630.558</v>
      </c>
      <c r="L17" s="170" t="e">
        <f>#REF!*D17</f>
        <v>#REF!</v>
      </c>
    </row>
    <row r="18" ht="15.75" spans="1:12">
      <c r="A18" s="181" t="s">
        <v>840</v>
      </c>
      <c r="B18" s="162" t="s">
        <v>841</v>
      </c>
      <c r="C18" s="163" t="s">
        <v>336</v>
      </c>
      <c r="D18" s="164">
        <v>2</v>
      </c>
      <c r="E18" s="165"/>
      <c r="F18" s="166"/>
      <c r="G18" s="167">
        <v>2690839.9</v>
      </c>
      <c r="H18" s="182">
        <f t="shared" si="0"/>
        <v>242175.591</v>
      </c>
      <c r="I18" s="182">
        <f t="shared" si="1"/>
        <v>242175.591</v>
      </c>
      <c r="J18" s="182">
        <f t="shared" si="2"/>
        <v>3175191.082</v>
      </c>
      <c r="K18" s="169">
        <f t="shared" si="3"/>
        <v>6350382.164</v>
      </c>
      <c r="L18" s="183" t="e">
        <f>#REF!*D18</f>
        <v>#REF!</v>
      </c>
    </row>
    <row r="19" ht="57" spans="1:12">
      <c r="A19" s="181">
        <v>5</v>
      </c>
      <c r="B19" s="184" t="s">
        <v>842</v>
      </c>
      <c r="C19" s="163" t="s">
        <v>336</v>
      </c>
      <c r="D19" s="164">
        <v>42</v>
      </c>
      <c r="E19" s="165"/>
      <c r="F19" s="166"/>
      <c r="G19" s="167">
        <v>160064.98</v>
      </c>
      <c r="H19" s="182">
        <f t="shared" si="0"/>
        <v>14405.8482</v>
      </c>
      <c r="I19" s="182">
        <f t="shared" si="1"/>
        <v>14405.8482</v>
      </c>
      <c r="J19" s="182">
        <f t="shared" si="2"/>
        <v>188876.6764</v>
      </c>
      <c r="K19" s="169">
        <f t="shared" si="3"/>
        <v>7932820.4088</v>
      </c>
      <c r="L19" s="183" t="e">
        <f>#REF!*D19</f>
        <v>#REF!</v>
      </c>
    </row>
    <row r="20" ht="15.75" spans="1:12">
      <c r="A20" s="181">
        <v>6</v>
      </c>
      <c r="B20" s="162" t="s">
        <v>843</v>
      </c>
      <c r="C20" s="163" t="s">
        <v>336</v>
      </c>
      <c r="D20" s="164">
        <v>288</v>
      </c>
      <c r="E20" s="165"/>
      <c r="F20" s="166"/>
      <c r="G20" s="167">
        <v>45750</v>
      </c>
      <c r="H20" s="182">
        <f t="shared" si="0"/>
        <v>4117.5</v>
      </c>
      <c r="I20" s="182">
        <f t="shared" si="1"/>
        <v>4117.5</v>
      </c>
      <c r="J20" s="182">
        <f t="shared" si="2"/>
        <v>53985</v>
      </c>
      <c r="K20" s="169">
        <f t="shared" si="3"/>
        <v>15547680</v>
      </c>
      <c r="L20" s="185" t="e">
        <f>#REF!*D20</f>
        <v>#REF!</v>
      </c>
    </row>
    <row r="21" ht="28.5" spans="1:12">
      <c r="A21" s="181">
        <v>7</v>
      </c>
      <c r="B21" s="162" t="s">
        <v>844</v>
      </c>
      <c r="C21" s="163" t="s">
        <v>336</v>
      </c>
      <c r="D21" s="186">
        <v>27</v>
      </c>
      <c r="E21" s="187"/>
      <c r="F21" s="188"/>
      <c r="G21" s="189">
        <v>323854.32</v>
      </c>
      <c r="H21" s="182">
        <f t="shared" si="0"/>
        <v>29146.8888</v>
      </c>
      <c r="I21" s="182">
        <f t="shared" si="1"/>
        <v>29146.8888</v>
      </c>
      <c r="J21" s="182">
        <f t="shared" si="2"/>
        <v>382148.0976</v>
      </c>
      <c r="K21" s="169">
        <f t="shared" si="3"/>
        <v>10317998.6352</v>
      </c>
      <c r="L21" s="170" t="e">
        <f>#REF!*D21</f>
        <v>#REF!</v>
      </c>
    </row>
    <row r="22" spans="1:12">
      <c r="A22" s="190">
        <v>8</v>
      </c>
      <c r="B22" s="191" t="s">
        <v>845</v>
      </c>
      <c r="C22" s="163" t="s">
        <v>336</v>
      </c>
      <c r="D22" s="164">
        <v>12</v>
      </c>
      <c r="E22" s="165"/>
      <c r="F22" s="166"/>
      <c r="G22" s="189">
        <v>132637.6</v>
      </c>
      <c r="H22" s="182">
        <f t="shared" si="0"/>
        <v>11937.384</v>
      </c>
      <c r="I22" s="182">
        <f t="shared" si="1"/>
        <v>11937.384</v>
      </c>
      <c r="J22" s="182">
        <f t="shared" si="2"/>
        <v>156512.368</v>
      </c>
      <c r="K22" s="169">
        <f t="shared" si="3"/>
        <v>1878148.416</v>
      </c>
      <c r="L22" s="170" t="e">
        <f>#REF!*D22</f>
        <v>#REF!</v>
      </c>
    </row>
    <row r="23" s="125" customFormat="1" spans="1:12">
      <c r="A23" s="171">
        <v>9</v>
      </c>
      <c r="B23" s="172" t="s">
        <v>846</v>
      </c>
      <c r="C23" s="173"/>
      <c r="D23" s="174"/>
      <c r="E23" s="175"/>
      <c r="F23" s="176"/>
      <c r="G23" s="192"/>
      <c r="H23" s="178"/>
      <c r="I23" s="178"/>
      <c r="J23" s="178"/>
      <c r="K23" s="179"/>
      <c r="L23" s="193"/>
    </row>
    <row r="24" spans="1:12">
      <c r="A24" s="171">
        <v>9.1</v>
      </c>
      <c r="B24" s="162" t="s">
        <v>847</v>
      </c>
      <c r="C24" s="163" t="s">
        <v>336</v>
      </c>
      <c r="D24" s="164">
        <v>20</v>
      </c>
      <c r="E24" s="165"/>
      <c r="F24" s="166"/>
      <c r="G24" s="189">
        <v>329000.84</v>
      </c>
      <c r="H24" s="182">
        <f t="shared" si="0"/>
        <v>29610.0756</v>
      </c>
      <c r="I24" s="168">
        <f t="shared" si="1"/>
        <v>29610.0756</v>
      </c>
      <c r="J24" s="168">
        <f t="shared" si="2"/>
        <v>388220.9912</v>
      </c>
      <c r="K24" s="169">
        <f t="shared" si="3"/>
        <v>7764419.824</v>
      </c>
      <c r="L24" s="180"/>
    </row>
    <row r="25" spans="1:12">
      <c r="A25" s="171">
        <v>9.2</v>
      </c>
      <c r="B25" s="162" t="s">
        <v>848</v>
      </c>
      <c r="C25" s="163" t="s">
        <v>336</v>
      </c>
      <c r="D25" s="186">
        <v>2</v>
      </c>
      <c r="E25" s="187"/>
      <c r="F25" s="188"/>
      <c r="G25" s="189">
        <v>378121.38</v>
      </c>
      <c r="H25" s="182">
        <f t="shared" si="0"/>
        <v>34030.9242</v>
      </c>
      <c r="I25" s="168">
        <f t="shared" si="1"/>
        <v>34030.9242</v>
      </c>
      <c r="J25" s="168">
        <f t="shared" si="2"/>
        <v>446183.2284</v>
      </c>
      <c r="K25" s="169">
        <f t="shared" si="3"/>
        <v>892366.4568</v>
      </c>
      <c r="L25" s="170" t="e">
        <f>#REF!*D25</f>
        <v>#REF!</v>
      </c>
    </row>
    <row r="26" spans="1:12">
      <c r="A26" s="171">
        <v>9.3</v>
      </c>
      <c r="B26" s="162" t="s">
        <v>849</v>
      </c>
      <c r="C26" s="163" t="s">
        <v>336</v>
      </c>
      <c r="D26" s="186">
        <v>7</v>
      </c>
      <c r="E26" s="187"/>
      <c r="F26" s="188"/>
      <c r="G26" s="189">
        <v>335407.86</v>
      </c>
      <c r="H26" s="182">
        <f t="shared" si="0"/>
        <v>30186.7074</v>
      </c>
      <c r="I26" s="168">
        <f t="shared" si="1"/>
        <v>30186.7074</v>
      </c>
      <c r="J26" s="168">
        <f t="shared" si="2"/>
        <v>395781.2748</v>
      </c>
      <c r="K26" s="169">
        <f t="shared" si="3"/>
        <v>2770468.9236</v>
      </c>
      <c r="L26" s="170" t="e">
        <f>#REF!*D26</f>
        <v>#REF!</v>
      </c>
    </row>
    <row r="27" spans="1:12">
      <c r="A27" s="171">
        <v>10</v>
      </c>
      <c r="B27" s="162" t="s">
        <v>850</v>
      </c>
      <c r="C27" s="163" t="s">
        <v>336</v>
      </c>
      <c r="D27" s="186">
        <v>7</v>
      </c>
      <c r="E27" s="187"/>
      <c r="F27" s="188"/>
      <c r="G27" s="189">
        <v>1348277.99</v>
      </c>
      <c r="H27" s="182">
        <f t="shared" si="0"/>
        <v>121345.0191</v>
      </c>
      <c r="I27" s="168">
        <f t="shared" si="1"/>
        <v>121345.0191</v>
      </c>
      <c r="J27" s="168">
        <f t="shared" si="2"/>
        <v>1590968.0282</v>
      </c>
      <c r="K27" s="169">
        <f t="shared" si="3"/>
        <v>11136776.1974</v>
      </c>
      <c r="L27" s="170" t="e">
        <f>#REF!*D27</f>
        <v>#REF!</v>
      </c>
    </row>
    <row r="28" ht="57" spans="1:12">
      <c r="A28" s="171">
        <v>11</v>
      </c>
      <c r="B28" s="184" t="s">
        <v>851</v>
      </c>
      <c r="C28" s="163" t="s">
        <v>336</v>
      </c>
      <c r="D28" s="164">
        <f>6*3</f>
        <v>18</v>
      </c>
      <c r="E28" s="165"/>
      <c r="F28" s="166"/>
      <c r="G28" s="189">
        <v>70578.02</v>
      </c>
      <c r="H28" s="182">
        <f t="shared" si="0"/>
        <v>6352.0218</v>
      </c>
      <c r="I28" s="168">
        <f t="shared" si="1"/>
        <v>6352.0218</v>
      </c>
      <c r="J28" s="168">
        <f t="shared" si="2"/>
        <v>83282.0636</v>
      </c>
      <c r="K28" s="169">
        <f t="shared" si="3"/>
        <v>1499077.1448</v>
      </c>
      <c r="L28" s="183" t="e">
        <f>#REF!*D28</f>
        <v>#REF!</v>
      </c>
    </row>
    <row r="29" spans="1:12">
      <c r="A29" s="171">
        <v>12</v>
      </c>
      <c r="B29" s="162" t="s">
        <v>852</v>
      </c>
      <c r="C29" s="163" t="s">
        <v>336</v>
      </c>
      <c r="D29" s="164">
        <f>18+36</f>
        <v>54</v>
      </c>
      <c r="E29" s="165"/>
      <c r="F29" s="166"/>
      <c r="G29" s="189">
        <v>22505</v>
      </c>
      <c r="H29" s="182">
        <f t="shared" si="0"/>
        <v>2025.45</v>
      </c>
      <c r="I29" s="168">
        <f t="shared" si="1"/>
        <v>2025.45</v>
      </c>
      <c r="J29" s="168">
        <f t="shared" si="2"/>
        <v>26555.9</v>
      </c>
      <c r="K29" s="169">
        <f t="shared" si="3"/>
        <v>1434018.6</v>
      </c>
      <c r="L29" s="170" t="e">
        <f>#REF!*D29</f>
        <v>#REF!</v>
      </c>
    </row>
    <row r="30" ht="28.5" spans="1:12">
      <c r="A30" s="171">
        <v>13</v>
      </c>
      <c r="B30" s="162" t="s">
        <v>853</v>
      </c>
      <c r="C30" s="163" t="s">
        <v>336</v>
      </c>
      <c r="D30" s="164">
        <v>2</v>
      </c>
      <c r="E30" s="165"/>
      <c r="F30" s="166"/>
      <c r="G30" s="189">
        <v>219068.84</v>
      </c>
      <c r="H30" s="182">
        <f t="shared" si="0"/>
        <v>19716.1956</v>
      </c>
      <c r="I30" s="168">
        <f t="shared" si="1"/>
        <v>19716.1956</v>
      </c>
      <c r="J30" s="168">
        <f t="shared" si="2"/>
        <v>258501.2312</v>
      </c>
      <c r="K30" s="169">
        <f t="shared" si="3"/>
        <v>517002.4624</v>
      </c>
      <c r="L30" s="170" t="e">
        <f>#REF!*D30</f>
        <v>#REF!</v>
      </c>
    </row>
    <row r="31" ht="57" spans="1:12">
      <c r="A31" s="171">
        <v>14</v>
      </c>
      <c r="B31" s="184" t="s">
        <v>854</v>
      </c>
      <c r="C31" s="163" t="s">
        <v>336</v>
      </c>
      <c r="D31" s="164">
        <v>2</v>
      </c>
      <c r="E31" s="165"/>
      <c r="F31" s="166"/>
      <c r="G31" s="189">
        <v>28807.29</v>
      </c>
      <c r="H31" s="182">
        <f t="shared" si="0"/>
        <v>2592.6561</v>
      </c>
      <c r="I31" s="168">
        <f t="shared" si="1"/>
        <v>2592.6561</v>
      </c>
      <c r="J31" s="168">
        <f t="shared" si="2"/>
        <v>33992.6022</v>
      </c>
      <c r="K31" s="169">
        <f t="shared" si="3"/>
        <v>67985.2044</v>
      </c>
      <c r="L31" s="170" t="e">
        <f>#REF!*D31</f>
        <v>#REF!</v>
      </c>
    </row>
    <row r="32" spans="1:12">
      <c r="A32" s="171">
        <v>15</v>
      </c>
      <c r="B32" s="194" t="s">
        <v>855</v>
      </c>
      <c r="C32" s="173"/>
      <c r="D32" s="174"/>
      <c r="E32" s="175"/>
      <c r="F32" s="176"/>
      <c r="G32" s="195"/>
      <c r="H32" s="178"/>
      <c r="I32" s="178"/>
      <c r="J32" s="178"/>
      <c r="K32" s="179"/>
      <c r="L32" s="170" t="e">
        <f>#REF!*D32</f>
        <v>#REF!</v>
      </c>
    </row>
    <row r="33" ht="28.5" spans="1:12">
      <c r="A33" s="171">
        <v>15.1</v>
      </c>
      <c r="B33" s="196" t="s">
        <v>856</v>
      </c>
      <c r="C33" s="163" t="s">
        <v>336</v>
      </c>
      <c r="D33" s="164">
        <v>6</v>
      </c>
      <c r="E33" s="165"/>
      <c r="F33" s="166"/>
      <c r="G33" s="189">
        <v>50825.97</v>
      </c>
      <c r="H33" s="168">
        <f t="shared" si="0"/>
        <v>4574.3373</v>
      </c>
      <c r="I33" s="168">
        <f t="shared" si="1"/>
        <v>4574.3373</v>
      </c>
      <c r="J33" s="168">
        <f t="shared" si="2"/>
        <v>59974.6446</v>
      </c>
      <c r="K33" s="169">
        <f t="shared" si="3"/>
        <v>359847.8676</v>
      </c>
      <c r="L33" s="170" t="e">
        <f>#REF!*D33</f>
        <v>#REF!</v>
      </c>
    </row>
    <row r="34" ht="28.5" spans="1:12">
      <c r="A34" s="171">
        <v>15.2</v>
      </c>
      <c r="B34" s="197" t="s">
        <v>857</v>
      </c>
      <c r="C34" s="163" t="s">
        <v>336</v>
      </c>
      <c r="D34" s="164">
        <v>21</v>
      </c>
      <c r="E34" s="165"/>
      <c r="F34" s="166"/>
      <c r="G34" s="189">
        <v>50825.97</v>
      </c>
      <c r="H34" s="168">
        <f t="shared" si="0"/>
        <v>4574.3373</v>
      </c>
      <c r="I34" s="168">
        <f t="shared" si="1"/>
        <v>4574.3373</v>
      </c>
      <c r="J34" s="168">
        <f t="shared" si="2"/>
        <v>59974.6446</v>
      </c>
      <c r="K34" s="169">
        <f t="shared" si="3"/>
        <v>1259467.5366</v>
      </c>
      <c r="L34" s="170"/>
    </row>
    <row r="35" spans="1:12">
      <c r="A35" s="171">
        <v>16</v>
      </c>
      <c r="B35" s="194" t="s">
        <v>858</v>
      </c>
      <c r="C35" s="198"/>
      <c r="D35" s="174"/>
      <c r="E35" s="175"/>
      <c r="F35" s="176"/>
      <c r="G35" s="195"/>
      <c r="H35" s="178"/>
      <c r="I35" s="178"/>
      <c r="J35" s="178"/>
      <c r="K35" s="179"/>
      <c r="L35" s="170"/>
    </row>
    <row r="36" spans="1:12">
      <c r="A36" s="171">
        <v>16.1</v>
      </c>
      <c r="B36" s="191" t="s">
        <v>859</v>
      </c>
      <c r="C36" s="199" t="s">
        <v>336</v>
      </c>
      <c r="D36" s="164">
        <v>20</v>
      </c>
      <c r="E36" s="165"/>
      <c r="F36" s="166"/>
      <c r="G36" s="189">
        <v>124595.84</v>
      </c>
      <c r="H36" s="168">
        <f t="shared" si="0"/>
        <v>11213.6256</v>
      </c>
      <c r="I36" s="168">
        <f t="shared" si="1"/>
        <v>11213.6256</v>
      </c>
      <c r="J36" s="168">
        <f t="shared" si="2"/>
        <v>147023.0912</v>
      </c>
      <c r="K36" s="169">
        <f t="shared" si="3"/>
        <v>2940461.824</v>
      </c>
      <c r="L36" s="170"/>
    </row>
    <row r="37" spans="1:12">
      <c r="A37" s="171">
        <v>16.2</v>
      </c>
      <c r="B37" s="191" t="s">
        <v>860</v>
      </c>
      <c r="C37" s="199" t="s">
        <v>336</v>
      </c>
      <c r="D37" s="164">
        <v>6</v>
      </c>
      <c r="E37" s="165"/>
      <c r="F37" s="166"/>
      <c r="G37" s="189">
        <v>255041.27</v>
      </c>
      <c r="H37" s="168">
        <f t="shared" si="0"/>
        <v>22953.7143</v>
      </c>
      <c r="I37" s="168">
        <f t="shared" si="1"/>
        <v>22953.7143</v>
      </c>
      <c r="J37" s="168">
        <f t="shared" si="2"/>
        <v>300948.6986</v>
      </c>
      <c r="K37" s="169">
        <f t="shared" si="3"/>
        <v>1805692.1916</v>
      </c>
      <c r="L37" s="170"/>
    </row>
    <row r="38" spans="1:12">
      <c r="A38" s="171">
        <v>16.3</v>
      </c>
      <c r="B38" s="191" t="s">
        <v>861</v>
      </c>
      <c r="C38" s="199" t="s">
        <v>336</v>
      </c>
      <c r="D38" s="164">
        <v>4</v>
      </c>
      <c r="E38" s="165"/>
      <c r="F38" s="166"/>
      <c r="G38" s="189">
        <v>95247.32</v>
      </c>
      <c r="H38" s="168">
        <f t="shared" si="0"/>
        <v>8572.2588</v>
      </c>
      <c r="I38" s="168">
        <f t="shared" si="1"/>
        <v>8572.2588</v>
      </c>
      <c r="J38" s="168">
        <f t="shared" si="2"/>
        <v>112391.8376</v>
      </c>
      <c r="K38" s="169">
        <f t="shared" si="3"/>
        <v>449567.3504</v>
      </c>
      <c r="L38" s="170"/>
    </row>
    <row r="39" ht="57" spans="1:12">
      <c r="A39" s="171">
        <v>17</v>
      </c>
      <c r="B39" s="191" t="s">
        <v>862</v>
      </c>
      <c r="C39" s="163" t="s">
        <v>336</v>
      </c>
      <c r="D39" s="164">
        <v>24</v>
      </c>
      <c r="E39" s="165"/>
      <c r="F39" s="166"/>
      <c r="G39" s="189">
        <v>9296.39</v>
      </c>
      <c r="H39" s="168">
        <f t="shared" si="0"/>
        <v>836.6751</v>
      </c>
      <c r="I39" s="168">
        <f t="shared" si="1"/>
        <v>836.6751</v>
      </c>
      <c r="J39" s="168">
        <f t="shared" si="2"/>
        <v>10969.7402</v>
      </c>
      <c r="K39" s="169">
        <f t="shared" si="3"/>
        <v>263273.7648</v>
      </c>
      <c r="L39" s="170"/>
    </row>
    <row r="40" spans="1:12">
      <c r="A40" s="171">
        <v>18</v>
      </c>
      <c r="B40" s="191" t="s">
        <v>863</v>
      </c>
      <c r="C40" s="199" t="s">
        <v>336</v>
      </c>
      <c r="D40" s="164">
        <v>3</v>
      </c>
      <c r="E40" s="165"/>
      <c r="F40" s="166"/>
      <c r="G40" s="189">
        <v>19800</v>
      </c>
      <c r="H40" s="168">
        <f t="shared" si="0"/>
        <v>1782</v>
      </c>
      <c r="I40" s="168">
        <f t="shared" si="1"/>
        <v>1782</v>
      </c>
      <c r="J40" s="168">
        <f t="shared" si="2"/>
        <v>23364</v>
      </c>
      <c r="K40" s="169">
        <f t="shared" si="3"/>
        <v>70092</v>
      </c>
      <c r="L40" s="170"/>
    </row>
    <row r="41" ht="42.75" spans="1:12">
      <c r="A41" s="171">
        <v>19</v>
      </c>
      <c r="B41" s="191" t="s">
        <v>864</v>
      </c>
      <c r="C41" s="199" t="s">
        <v>336</v>
      </c>
      <c r="D41" s="164">
        <v>9</v>
      </c>
      <c r="E41" s="165"/>
      <c r="F41" s="166"/>
      <c r="G41" s="189">
        <v>219472.75</v>
      </c>
      <c r="H41" s="168">
        <f t="shared" si="0"/>
        <v>19752.5475</v>
      </c>
      <c r="I41" s="168">
        <f t="shared" si="1"/>
        <v>19752.5475</v>
      </c>
      <c r="J41" s="168">
        <f t="shared" si="2"/>
        <v>258977.845</v>
      </c>
      <c r="K41" s="169">
        <f t="shared" si="3"/>
        <v>2330800.605</v>
      </c>
      <c r="L41" s="170"/>
    </row>
    <row r="42" spans="1:12">
      <c r="A42" s="171">
        <v>20</v>
      </c>
      <c r="B42" s="162" t="s">
        <v>865</v>
      </c>
      <c r="C42" s="163" t="s">
        <v>336</v>
      </c>
      <c r="D42" s="164">
        <v>30</v>
      </c>
      <c r="E42" s="165"/>
      <c r="F42" s="166"/>
      <c r="G42" s="189">
        <v>5547</v>
      </c>
      <c r="H42" s="168">
        <f t="shared" si="0"/>
        <v>499.23</v>
      </c>
      <c r="I42" s="168">
        <f t="shared" si="1"/>
        <v>499.23</v>
      </c>
      <c r="J42" s="168">
        <f t="shared" si="2"/>
        <v>6545.46</v>
      </c>
      <c r="K42" s="169">
        <f t="shared" si="3"/>
        <v>196363.8</v>
      </c>
      <c r="L42" s="170"/>
    </row>
    <row r="43" ht="28.5" spans="1:12">
      <c r="A43" s="171">
        <v>21</v>
      </c>
      <c r="B43" s="200" t="s">
        <v>1170</v>
      </c>
      <c r="C43" s="163"/>
      <c r="D43" s="164"/>
      <c r="E43" s="165"/>
      <c r="F43" s="166"/>
      <c r="G43" s="189"/>
      <c r="H43" s="182"/>
      <c r="I43" s="182"/>
      <c r="J43" s="182"/>
      <c r="K43" s="201"/>
      <c r="L43" s="170"/>
    </row>
    <row r="44" ht="409.5" customHeight="1" spans="1:12">
      <c r="A44" s="171">
        <v>21.1</v>
      </c>
      <c r="B44" s="200" t="s">
        <v>1171</v>
      </c>
      <c r="C44" s="163"/>
      <c r="D44" s="164"/>
      <c r="E44" s="165"/>
      <c r="F44" s="166"/>
      <c r="G44" s="189"/>
      <c r="H44" s="182"/>
      <c r="I44" s="182"/>
      <c r="J44" s="182"/>
      <c r="K44" s="201"/>
      <c r="L44" s="170"/>
    </row>
    <row r="45" ht="28.5" spans="1:12">
      <c r="A45" s="171" t="s">
        <v>868</v>
      </c>
      <c r="B45" s="202" t="s">
        <v>869</v>
      </c>
      <c r="C45" s="203" t="s">
        <v>590</v>
      </c>
      <c r="D45" s="164">
        <v>1</v>
      </c>
      <c r="E45" s="165"/>
      <c r="F45" s="166"/>
      <c r="G45" s="204">
        <v>7000000</v>
      </c>
      <c r="H45" s="168">
        <f t="shared" si="0"/>
        <v>630000</v>
      </c>
      <c r="I45" s="168">
        <f t="shared" si="1"/>
        <v>630000</v>
      </c>
      <c r="J45" s="168">
        <f t="shared" si="2"/>
        <v>8260000</v>
      </c>
      <c r="K45" s="169">
        <f t="shared" si="3"/>
        <v>8260000</v>
      </c>
      <c r="L45" s="170"/>
    </row>
    <row r="46" ht="28.5" spans="1:12">
      <c r="A46" s="171" t="s">
        <v>870</v>
      </c>
      <c r="B46" s="202" t="s">
        <v>871</v>
      </c>
      <c r="C46" s="203" t="s">
        <v>590</v>
      </c>
      <c r="D46" s="164">
        <v>1</v>
      </c>
      <c r="E46" s="165"/>
      <c r="F46" s="166"/>
      <c r="G46" s="204">
        <v>2000000</v>
      </c>
      <c r="H46" s="168">
        <f t="shared" si="0"/>
        <v>180000</v>
      </c>
      <c r="I46" s="168">
        <f t="shared" si="1"/>
        <v>180000</v>
      </c>
      <c r="J46" s="168">
        <f t="shared" si="2"/>
        <v>2360000</v>
      </c>
      <c r="K46" s="169">
        <f t="shared" si="3"/>
        <v>2360000</v>
      </c>
      <c r="L46" s="180"/>
    </row>
    <row r="47" ht="28.5" spans="1:12">
      <c r="A47" s="171" t="s">
        <v>872</v>
      </c>
      <c r="B47" s="202" t="s">
        <v>873</v>
      </c>
      <c r="C47" s="203" t="s">
        <v>590</v>
      </c>
      <c r="D47" s="164">
        <v>1</v>
      </c>
      <c r="E47" s="165"/>
      <c r="F47" s="166"/>
      <c r="G47" s="205">
        <v>1472775</v>
      </c>
      <c r="H47" s="168">
        <f t="shared" si="0"/>
        <v>132549.75</v>
      </c>
      <c r="I47" s="168">
        <f t="shared" si="1"/>
        <v>132549.75</v>
      </c>
      <c r="J47" s="168">
        <f t="shared" si="2"/>
        <v>1737874.5</v>
      </c>
      <c r="K47" s="169">
        <f t="shared" si="3"/>
        <v>1737874.5</v>
      </c>
      <c r="L47" s="170" t="e">
        <f>#REF!*D47</f>
        <v>#REF!</v>
      </c>
    </row>
    <row r="48" ht="28.5" spans="1:12">
      <c r="A48" s="171" t="s">
        <v>874</v>
      </c>
      <c r="B48" s="202" t="s">
        <v>875</v>
      </c>
      <c r="C48" s="203" t="s">
        <v>590</v>
      </c>
      <c r="D48" s="164">
        <v>1</v>
      </c>
      <c r="E48" s="165"/>
      <c r="F48" s="166"/>
      <c r="G48" s="205">
        <v>1892736.76</v>
      </c>
      <c r="H48" s="168">
        <f t="shared" si="0"/>
        <v>170346.3084</v>
      </c>
      <c r="I48" s="168">
        <f t="shared" si="1"/>
        <v>170346.3084</v>
      </c>
      <c r="J48" s="168">
        <f t="shared" si="2"/>
        <v>2233429.3768</v>
      </c>
      <c r="K48" s="169">
        <f t="shared" si="3"/>
        <v>2233429.3768</v>
      </c>
      <c r="L48" s="170" t="e">
        <f>#REF!*D48</f>
        <v>#REF!</v>
      </c>
    </row>
    <row r="49" ht="28.5" spans="1:12">
      <c r="A49" s="171" t="s">
        <v>876</v>
      </c>
      <c r="B49" s="202" t="s">
        <v>877</v>
      </c>
      <c r="C49" s="203" t="s">
        <v>590</v>
      </c>
      <c r="D49" s="164">
        <v>1</v>
      </c>
      <c r="E49" s="165"/>
      <c r="F49" s="166"/>
      <c r="G49" s="205">
        <v>1261824.51</v>
      </c>
      <c r="H49" s="168">
        <f t="shared" si="0"/>
        <v>113564.2059</v>
      </c>
      <c r="I49" s="168">
        <f t="shared" si="1"/>
        <v>113564.2059</v>
      </c>
      <c r="J49" s="168">
        <f t="shared" si="2"/>
        <v>1488952.9218</v>
      </c>
      <c r="K49" s="169">
        <f t="shared" si="3"/>
        <v>1488952.9218</v>
      </c>
      <c r="L49" s="170" t="e">
        <f>#REF!*D49</f>
        <v>#REF!</v>
      </c>
    </row>
    <row r="50" ht="28.5" spans="1:12">
      <c r="A50" s="171" t="s">
        <v>878</v>
      </c>
      <c r="B50" s="202" t="s">
        <v>879</v>
      </c>
      <c r="C50" s="203" t="s">
        <v>590</v>
      </c>
      <c r="D50" s="164">
        <v>1</v>
      </c>
      <c r="E50" s="165"/>
      <c r="F50" s="166"/>
      <c r="G50" s="205">
        <v>598444</v>
      </c>
      <c r="H50" s="168">
        <f t="shared" si="0"/>
        <v>53859.96</v>
      </c>
      <c r="I50" s="168">
        <f t="shared" si="1"/>
        <v>53859.96</v>
      </c>
      <c r="J50" s="168">
        <f t="shared" si="2"/>
        <v>706163.92</v>
      </c>
      <c r="K50" s="169">
        <f t="shared" si="3"/>
        <v>706163.92</v>
      </c>
      <c r="L50" s="170" t="e">
        <f>#REF!*D50</f>
        <v>#REF!</v>
      </c>
    </row>
    <row r="51" spans="1:12">
      <c r="A51" s="171">
        <v>21.2</v>
      </c>
      <c r="B51" s="202" t="s">
        <v>880</v>
      </c>
      <c r="C51" s="203" t="s">
        <v>1172</v>
      </c>
      <c r="D51" s="164">
        <v>30</v>
      </c>
      <c r="E51" s="165"/>
      <c r="F51" s="166"/>
      <c r="G51" s="205">
        <v>409923</v>
      </c>
      <c r="H51" s="168">
        <f t="shared" si="0"/>
        <v>36893.07</v>
      </c>
      <c r="I51" s="168">
        <f t="shared" si="1"/>
        <v>36893.07</v>
      </c>
      <c r="J51" s="168">
        <f t="shared" si="2"/>
        <v>483709.14</v>
      </c>
      <c r="K51" s="169">
        <f t="shared" si="3"/>
        <v>14511274.2</v>
      </c>
      <c r="L51" s="170" t="e">
        <f>#REF!*D51</f>
        <v>#REF!</v>
      </c>
    </row>
    <row r="52" ht="60.75" customHeight="1" spans="1:12">
      <c r="A52" s="171">
        <v>21.3</v>
      </c>
      <c r="B52" s="202" t="s">
        <v>881</v>
      </c>
      <c r="C52" s="203" t="s">
        <v>590</v>
      </c>
      <c r="D52" s="164">
        <v>1</v>
      </c>
      <c r="E52" s="165"/>
      <c r="F52" s="166"/>
      <c r="G52" s="204">
        <v>1500000</v>
      </c>
      <c r="H52" s="168">
        <f t="shared" si="0"/>
        <v>135000</v>
      </c>
      <c r="I52" s="168">
        <f t="shared" si="1"/>
        <v>135000</v>
      </c>
      <c r="J52" s="168">
        <f t="shared" si="2"/>
        <v>1770000</v>
      </c>
      <c r="K52" s="169">
        <f t="shared" si="3"/>
        <v>1770000</v>
      </c>
      <c r="L52" s="170" t="e">
        <f>#REF!*D52</f>
        <v>#REF!</v>
      </c>
    </row>
    <row r="53" spans="1:12">
      <c r="A53" s="171">
        <v>21.4</v>
      </c>
      <c r="B53" s="202" t="s">
        <v>882</v>
      </c>
      <c r="C53" s="203" t="s">
        <v>289</v>
      </c>
      <c r="D53" s="164">
        <v>200</v>
      </c>
      <c r="E53" s="165"/>
      <c r="F53" s="166"/>
      <c r="G53" s="205">
        <v>206</v>
      </c>
      <c r="H53" s="168">
        <f t="shared" si="0"/>
        <v>18.54</v>
      </c>
      <c r="I53" s="168">
        <f t="shared" si="1"/>
        <v>18.54</v>
      </c>
      <c r="J53" s="168">
        <f t="shared" si="2"/>
        <v>243.08</v>
      </c>
      <c r="K53" s="169">
        <f t="shared" si="3"/>
        <v>48616</v>
      </c>
      <c r="L53" s="170"/>
    </row>
    <row r="54" spans="1:12">
      <c r="A54" s="171">
        <v>21.5</v>
      </c>
      <c r="B54" s="202" t="s">
        <v>883</v>
      </c>
      <c r="C54" s="203" t="s">
        <v>590</v>
      </c>
      <c r="D54" s="164">
        <v>1</v>
      </c>
      <c r="E54" s="165"/>
      <c r="F54" s="166"/>
      <c r="G54" s="204">
        <v>3500000</v>
      </c>
      <c r="H54" s="168">
        <f t="shared" si="0"/>
        <v>315000</v>
      </c>
      <c r="I54" s="168">
        <f t="shared" si="1"/>
        <v>315000</v>
      </c>
      <c r="J54" s="168">
        <f t="shared" si="2"/>
        <v>4130000</v>
      </c>
      <c r="K54" s="169">
        <f t="shared" si="3"/>
        <v>4130000</v>
      </c>
      <c r="L54" s="170"/>
    </row>
    <row r="55" spans="1:12">
      <c r="A55" s="171">
        <v>21.6</v>
      </c>
      <c r="B55" s="202" t="s">
        <v>884</v>
      </c>
      <c r="C55" s="203" t="s">
        <v>590</v>
      </c>
      <c r="D55" s="164">
        <v>1</v>
      </c>
      <c r="E55" s="165"/>
      <c r="F55" s="166"/>
      <c r="G55" s="205">
        <v>5000000</v>
      </c>
      <c r="H55" s="168">
        <f t="shared" si="0"/>
        <v>450000</v>
      </c>
      <c r="I55" s="168">
        <f t="shared" si="1"/>
        <v>450000</v>
      </c>
      <c r="J55" s="168">
        <f t="shared" si="2"/>
        <v>5900000</v>
      </c>
      <c r="K55" s="169">
        <f t="shared" si="3"/>
        <v>5900000</v>
      </c>
      <c r="L55" s="170" t="e">
        <f>#REF!*D55</f>
        <v>#REF!</v>
      </c>
    </row>
    <row r="56" spans="1:12">
      <c r="A56" s="171">
        <v>21.7</v>
      </c>
      <c r="B56" s="202" t="s">
        <v>885</v>
      </c>
      <c r="C56" s="203" t="s">
        <v>590</v>
      </c>
      <c r="D56" s="164">
        <v>1</v>
      </c>
      <c r="E56" s="165"/>
      <c r="F56" s="166"/>
      <c r="G56" s="205">
        <v>2500000</v>
      </c>
      <c r="H56" s="168">
        <f t="shared" si="0"/>
        <v>225000</v>
      </c>
      <c r="I56" s="168">
        <f t="shared" si="1"/>
        <v>225000</v>
      </c>
      <c r="J56" s="168">
        <f t="shared" si="2"/>
        <v>2950000</v>
      </c>
      <c r="K56" s="169">
        <f t="shared" si="3"/>
        <v>2950000</v>
      </c>
      <c r="L56" s="170" t="e">
        <f>#REF!*D56</f>
        <v>#REF!</v>
      </c>
    </row>
    <row r="57" ht="57" spans="1:12">
      <c r="A57" s="171">
        <v>22</v>
      </c>
      <c r="B57" s="200" t="s">
        <v>886</v>
      </c>
      <c r="C57" s="173"/>
      <c r="D57" s="174"/>
      <c r="E57" s="175"/>
      <c r="F57" s="176"/>
      <c r="G57" s="195"/>
      <c r="H57" s="178"/>
      <c r="I57" s="178"/>
      <c r="J57" s="178"/>
      <c r="K57" s="179"/>
      <c r="L57" s="170" t="e">
        <f>#REF!*D57</f>
        <v>#REF!</v>
      </c>
    </row>
    <row r="58" ht="57" spans="1:12">
      <c r="A58" s="171">
        <v>22.1</v>
      </c>
      <c r="B58" s="202" t="s">
        <v>1173</v>
      </c>
      <c r="C58" s="203" t="s">
        <v>204</v>
      </c>
      <c r="D58" s="164">
        <v>280</v>
      </c>
      <c r="E58" s="165"/>
      <c r="F58" s="166"/>
      <c r="G58" s="205">
        <v>70000</v>
      </c>
      <c r="H58" s="168">
        <f t="shared" si="0"/>
        <v>6300</v>
      </c>
      <c r="I58" s="168">
        <f t="shared" si="1"/>
        <v>6300</v>
      </c>
      <c r="J58" s="168">
        <f t="shared" si="2"/>
        <v>82600</v>
      </c>
      <c r="K58" s="169">
        <f t="shared" si="3"/>
        <v>23128000</v>
      </c>
      <c r="L58" s="170" t="e">
        <f>#REF!*D58</f>
        <v>#REF!</v>
      </c>
    </row>
    <row r="59" ht="42.75" spans="1:12">
      <c r="A59" s="171">
        <v>22.2</v>
      </c>
      <c r="B59" s="202" t="s">
        <v>1174</v>
      </c>
      <c r="C59" s="203" t="s">
        <v>204</v>
      </c>
      <c r="D59" s="164">
        <v>95</v>
      </c>
      <c r="E59" s="165"/>
      <c r="F59" s="166"/>
      <c r="G59" s="205">
        <v>70000</v>
      </c>
      <c r="H59" s="168">
        <f t="shared" si="0"/>
        <v>6300</v>
      </c>
      <c r="I59" s="168">
        <f t="shared" si="1"/>
        <v>6300</v>
      </c>
      <c r="J59" s="168">
        <f t="shared" si="2"/>
        <v>82600</v>
      </c>
      <c r="K59" s="169">
        <f t="shared" si="3"/>
        <v>7847000</v>
      </c>
      <c r="L59" s="180"/>
    </row>
    <row r="60" ht="57" spans="1:12">
      <c r="A60" s="171">
        <v>22.3</v>
      </c>
      <c r="B60" s="202" t="s">
        <v>1175</v>
      </c>
      <c r="C60" s="203" t="s">
        <v>204</v>
      </c>
      <c r="D60" s="164">
        <v>30</v>
      </c>
      <c r="E60" s="165"/>
      <c r="F60" s="166"/>
      <c r="G60" s="205">
        <v>70000</v>
      </c>
      <c r="H60" s="168">
        <f t="shared" si="0"/>
        <v>6300</v>
      </c>
      <c r="I60" s="168">
        <f t="shared" si="1"/>
        <v>6300</v>
      </c>
      <c r="J60" s="168">
        <f t="shared" si="2"/>
        <v>82600</v>
      </c>
      <c r="K60" s="169">
        <f t="shared" si="3"/>
        <v>2478000</v>
      </c>
      <c r="L60" s="170" t="e">
        <f>#REF!*D60</f>
        <v>#REF!</v>
      </c>
    </row>
    <row r="61" ht="28.5" spans="1:12">
      <c r="A61" s="171">
        <v>22.4</v>
      </c>
      <c r="B61" s="202" t="s">
        <v>890</v>
      </c>
      <c r="C61" s="203" t="s">
        <v>336</v>
      </c>
      <c r="D61" s="164">
        <v>350</v>
      </c>
      <c r="E61" s="165"/>
      <c r="F61" s="166"/>
      <c r="G61" s="205">
        <v>2251.91</v>
      </c>
      <c r="H61" s="168">
        <f t="shared" si="0"/>
        <v>202.6719</v>
      </c>
      <c r="I61" s="168">
        <f t="shared" si="1"/>
        <v>202.6719</v>
      </c>
      <c r="J61" s="168">
        <f t="shared" si="2"/>
        <v>2657.2538</v>
      </c>
      <c r="K61" s="169">
        <f t="shared" si="3"/>
        <v>930038.83</v>
      </c>
      <c r="L61" s="170" t="e">
        <f>#REF!*D61</f>
        <v>#REF!</v>
      </c>
    </row>
    <row r="62" ht="28.5" spans="1:12">
      <c r="A62" s="171">
        <v>22.5</v>
      </c>
      <c r="B62" s="202" t="s">
        <v>891</v>
      </c>
      <c r="C62" s="203" t="s">
        <v>336</v>
      </c>
      <c r="D62" s="164">
        <v>500</v>
      </c>
      <c r="E62" s="165"/>
      <c r="F62" s="166"/>
      <c r="G62" s="205">
        <v>2251.91</v>
      </c>
      <c r="H62" s="168">
        <f t="shared" si="0"/>
        <v>202.6719</v>
      </c>
      <c r="I62" s="168">
        <f t="shared" si="1"/>
        <v>202.6719</v>
      </c>
      <c r="J62" s="168">
        <f t="shared" si="2"/>
        <v>2657.2538</v>
      </c>
      <c r="K62" s="169">
        <f t="shared" si="3"/>
        <v>1328626.9</v>
      </c>
      <c r="L62" s="170" t="e">
        <f>#REF!*D62</f>
        <v>#REF!</v>
      </c>
    </row>
    <row r="63" ht="66" customHeight="1" spans="1:12">
      <c r="A63" s="171">
        <v>22.6</v>
      </c>
      <c r="B63" s="202" t="s">
        <v>892</v>
      </c>
      <c r="C63" s="206" t="s">
        <v>590</v>
      </c>
      <c r="D63" s="164">
        <v>1</v>
      </c>
      <c r="E63" s="165"/>
      <c r="F63" s="166"/>
      <c r="G63" s="207">
        <f>52880*1.05^5</f>
        <v>67489.769025</v>
      </c>
      <c r="H63" s="168">
        <f t="shared" si="0"/>
        <v>6074.07921225</v>
      </c>
      <c r="I63" s="168">
        <f t="shared" si="1"/>
        <v>6074.07921225</v>
      </c>
      <c r="J63" s="168">
        <f t="shared" si="2"/>
        <v>79637.9274495</v>
      </c>
      <c r="K63" s="169">
        <f t="shared" si="3"/>
        <v>79637.9274495</v>
      </c>
      <c r="L63" s="170" t="e">
        <f>#REF!*D63</f>
        <v>#REF!</v>
      </c>
    </row>
    <row r="64" ht="65.25" customHeight="1" spans="1:12">
      <c r="A64" s="171">
        <v>22.7</v>
      </c>
      <c r="B64" s="202" t="s">
        <v>893</v>
      </c>
      <c r="C64" s="203" t="s">
        <v>775</v>
      </c>
      <c r="D64" s="164">
        <v>1</v>
      </c>
      <c r="E64" s="165"/>
      <c r="F64" s="166"/>
      <c r="G64" s="207">
        <v>500000</v>
      </c>
      <c r="H64" s="168">
        <f t="shared" si="0"/>
        <v>45000</v>
      </c>
      <c r="I64" s="168">
        <f t="shared" si="1"/>
        <v>45000</v>
      </c>
      <c r="J64" s="168">
        <f t="shared" si="2"/>
        <v>590000</v>
      </c>
      <c r="K64" s="169">
        <f t="shared" si="3"/>
        <v>590000</v>
      </c>
      <c r="L64" s="170" t="e">
        <f>#REF!*D64</f>
        <v>#REF!</v>
      </c>
    </row>
    <row r="65" ht="49.5" customHeight="1" spans="1:12">
      <c r="A65" s="171">
        <v>23</v>
      </c>
      <c r="B65" s="202" t="s">
        <v>894</v>
      </c>
      <c r="C65" s="203" t="s">
        <v>590</v>
      </c>
      <c r="D65" s="164">
        <v>1</v>
      </c>
      <c r="E65" s="165"/>
      <c r="F65" s="166"/>
      <c r="G65" s="205">
        <v>500000</v>
      </c>
      <c r="H65" s="168">
        <f t="shared" si="0"/>
        <v>45000</v>
      </c>
      <c r="I65" s="168">
        <f t="shared" si="1"/>
        <v>45000</v>
      </c>
      <c r="J65" s="168">
        <f t="shared" si="2"/>
        <v>590000</v>
      </c>
      <c r="K65" s="169">
        <f t="shared" si="3"/>
        <v>590000</v>
      </c>
      <c r="L65" s="170" t="e">
        <f>#REF!*D65</f>
        <v>#REF!</v>
      </c>
    </row>
    <row r="66" ht="28.5" spans="1:12">
      <c r="A66" s="171">
        <v>24</v>
      </c>
      <c r="B66" s="200" t="s">
        <v>895</v>
      </c>
      <c r="C66" s="208"/>
      <c r="D66" s="174"/>
      <c r="E66" s="175"/>
      <c r="F66" s="176"/>
      <c r="G66" s="209"/>
      <c r="H66" s="178"/>
      <c r="I66" s="178"/>
      <c r="J66" s="178"/>
      <c r="K66" s="179"/>
      <c r="L66" s="170" t="e">
        <f>#REF!*D66</f>
        <v>#REF!</v>
      </c>
    </row>
    <row r="67" ht="28.5" spans="1:12">
      <c r="A67" s="171">
        <v>24.1</v>
      </c>
      <c r="B67" s="200" t="s">
        <v>896</v>
      </c>
      <c r="C67" s="173"/>
      <c r="D67" s="174"/>
      <c r="E67" s="175"/>
      <c r="F67" s="176"/>
      <c r="G67" s="210"/>
      <c r="H67" s="178"/>
      <c r="I67" s="178"/>
      <c r="J67" s="178"/>
      <c r="K67" s="179"/>
      <c r="L67" s="170" t="e">
        <f>#REF!*D67</f>
        <v>#REF!</v>
      </c>
    </row>
    <row r="68" spans="1:12">
      <c r="A68" s="171" t="s">
        <v>897</v>
      </c>
      <c r="B68" s="202" t="s">
        <v>898</v>
      </c>
      <c r="C68" s="203" t="s">
        <v>590</v>
      </c>
      <c r="D68" s="164">
        <v>1</v>
      </c>
      <c r="E68" s="165"/>
      <c r="F68" s="166"/>
      <c r="G68" s="211"/>
      <c r="H68" s="212"/>
      <c r="I68" s="212"/>
      <c r="J68" s="212"/>
      <c r="K68" s="213"/>
      <c r="L68" s="170" t="e">
        <f>#REF!*D68</f>
        <v>#REF!</v>
      </c>
    </row>
    <row r="69" spans="1:12">
      <c r="A69" s="171" t="s">
        <v>899</v>
      </c>
      <c r="B69" s="202" t="s">
        <v>900</v>
      </c>
      <c r="C69" s="203" t="s">
        <v>590</v>
      </c>
      <c r="D69" s="164">
        <v>1</v>
      </c>
      <c r="E69" s="165"/>
      <c r="F69" s="166"/>
      <c r="G69" s="211"/>
      <c r="H69" s="212"/>
      <c r="I69" s="212"/>
      <c r="J69" s="212"/>
      <c r="K69" s="213"/>
      <c r="L69" s="170" t="e">
        <f>#REF!*D69</f>
        <v>#REF!</v>
      </c>
    </row>
    <row r="70" spans="1:12">
      <c r="A70" s="171" t="s">
        <v>901</v>
      </c>
      <c r="B70" s="214" t="s">
        <v>902</v>
      </c>
      <c r="C70" s="203" t="s">
        <v>590</v>
      </c>
      <c r="D70" s="164">
        <v>1</v>
      </c>
      <c r="E70" s="165"/>
      <c r="F70" s="166"/>
      <c r="G70" s="211"/>
      <c r="H70" s="212"/>
      <c r="I70" s="212"/>
      <c r="J70" s="212"/>
      <c r="K70" s="213"/>
      <c r="L70" s="180"/>
    </row>
    <row r="71" spans="1:12">
      <c r="A71" s="171">
        <v>24.2</v>
      </c>
      <c r="B71" s="202" t="s">
        <v>903</v>
      </c>
      <c r="C71" s="203" t="s">
        <v>204</v>
      </c>
      <c r="D71" s="215">
        <v>1082</v>
      </c>
      <c r="E71" s="216"/>
      <c r="F71" s="217"/>
      <c r="G71" s="205">
        <v>92260.97</v>
      </c>
      <c r="H71" s="168">
        <f t="shared" si="0"/>
        <v>8303.4873</v>
      </c>
      <c r="I71" s="168">
        <f t="shared" si="1"/>
        <v>8303.4873</v>
      </c>
      <c r="J71" s="168">
        <f t="shared" si="2"/>
        <v>108867.9446</v>
      </c>
      <c r="K71" s="169">
        <f t="shared" si="3"/>
        <v>117795116.0572</v>
      </c>
      <c r="L71" s="180"/>
    </row>
    <row r="72" ht="28.5" spans="1:12">
      <c r="A72" s="171">
        <v>24.3</v>
      </c>
      <c r="B72" s="202" t="s">
        <v>904</v>
      </c>
      <c r="C72" s="203" t="s">
        <v>204</v>
      </c>
      <c r="D72" s="215">
        <v>54</v>
      </c>
      <c r="E72" s="216"/>
      <c r="F72" s="217"/>
      <c r="G72" s="205">
        <v>117049.77</v>
      </c>
      <c r="H72" s="168">
        <f t="shared" si="0"/>
        <v>10534.4793</v>
      </c>
      <c r="I72" s="168">
        <f t="shared" si="1"/>
        <v>10534.4793</v>
      </c>
      <c r="J72" s="168">
        <f t="shared" si="2"/>
        <v>138118.7286</v>
      </c>
      <c r="K72" s="169">
        <f t="shared" si="3"/>
        <v>7458411.3444</v>
      </c>
      <c r="L72" s="170" t="e">
        <f>#REF!*D72</f>
        <v>#REF!</v>
      </c>
    </row>
    <row r="73" ht="42.75" spans="1:12">
      <c r="A73" s="171">
        <v>24.4</v>
      </c>
      <c r="B73" s="200" t="s">
        <v>905</v>
      </c>
      <c r="C73" s="173"/>
      <c r="D73" s="174"/>
      <c r="E73" s="175"/>
      <c r="F73" s="176"/>
      <c r="G73" s="177"/>
      <c r="H73" s="178"/>
      <c r="I73" s="178"/>
      <c r="J73" s="178"/>
      <c r="K73" s="179"/>
      <c r="L73" s="170" t="e">
        <f>#REF!*D73</f>
        <v>#REF!</v>
      </c>
    </row>
    <row r="74" spans="1:12">
      <c r="A74" s="171" t="s">
        <v>906</v>
      </c>
      <c r="B74" s="202" t="s">
        <v>907</v>
      </c>
      <c r="C74" s="203" t="s">
        <v>590</v>
      </c>
      <c r="D74" s="164">
        <v>1</v>
      </c>
      <c r="E74" s="165"/>
      <c r="F74" s="166"/>
      <c r="G74" s="218"/>
      <c r="H74" s="212"/>
      <c r="I74" s="212"/>
      <c r="J74" s="212"/>
      <c r="K74" s="213"/>
      <c r="L74" s="170"/>
    </row>
    <row r="75" spans="1:12">
      <c r="A75" s="171" t="s">
        <v>908</v>
      </c>
      <c r="B75" s="202" t="s">
        <v>909</v>
      </c>
      <c r="C75" s="203" t="s">
        <v>590</v>
      </c>
      <c r="D75" s="164">
        <v>1</v>
      </c>
      <c r="E75" s="165"/>
      <c r="F75" s="166"/>
      <c r="G75" s="218"/>
      <c r="H75" s="212"/>
      <c r="I75" s="212"/>
      <c r="J75" s="212"/>
      <c r="K75" s="213"/>
      <c r="L75" s="170"/>
    </row>
    <row r="76" spans="1:12">
      <c r="A76" s="171" t="s">
        <v>910</v>
      </c>
      <c r="B76" s="202" t="s">
        <v>911</v>
      </c>
      <c r="C76" s="203" t="s">
        <v>590</v>
      </c>
      <c r="D76" s="164">
        <v>1</v>
      </c>
      <c r="E76" s="165"/>
      <c r="F76" s="166"/>
      <c r="G76" s="218"/>
      <c r="H76" s="212"/>
      <c r="I76" s="212"/>
      <c r="J76" s="212"/>
      <c r="K76" s="213"/>
      <c r="L76" s="180"/>
    </row>
    <row r="77" spans="1:12">
      <c r="A77" s="171">
        <v>24.5</v>
      </c>
      <c r="B77" s="202" t="s">
        <v>912</v>
      </c>
      <c r="C77" s="203" t="s">
        <v>204</v>
      </c>
      <c r="D77" s="215">
        <v>180</v>
      </c>
      <c r="E77" s="216"/>
      <c r="F77" s="217"/>
      <c r="G77" s="205">
        <v>92260.97</v>
      </c>
      <c r="H77" s="168">
        <f t="shared" ref="H77:H139" si="4">G77*9%</f>
        <v>8303.4873</v>
      </c>
      <c r="I77" s="168">
        <f t="shared" ref="I77:I139" si="5">G77*9%</f>
        <v>8303.4873</v>
      </c>
      <c r="J77" s="168">
        <f t="shared" ref="J77:J139" si="6">G77+H77+I77</f>
        <v>108867.9446</v>
      </c>
      <c r="K77" s="169">
        <f t="shared" ref="K77:K139" si="7">D77*J77</f>
        <v>19596230.028</v>
      </c>
      <c r="L77" s="170" t="e">
        <f>#REF!*D77</f>
        <v>#REF!</v>
      </c>
    </row>
    <row r="78" ht="28.5" spans="1:12">
      <c r="A78" s="171">
        <v>24.6</v>
      </c>
      <c r="B78" s="202" t="s">
        <v>913</v>
      </c>
      <c r="C78" s="203" t="s">
        <v>204</v>
      </c>
      <c r="D78" s="215">
        <f>D77*0.05</f>
        <v>9</v>
      </c>
      <c r="E78" s="216"/>
      <c r="F78" s="217"/>
      <c r="G78" s="205">
        <v>117049.77</v>
      </c>
      <c r="H78" s="168">
        <f t="shared" si="4"/>
        <v>10534.4793</v>
      </c>
      <c r="I78" s="168">
        <f t="shared" si="5"/>
        <v>10534.4793</v>
      </c>
      <c r="J78" s="168">
        <f t="shared" si="6"/>
        <v>138118.7286</v>
      </c>
      <c r="K78" s="169">
        <f t="shared" si="7"/>
        <v>1243068.5574</v>
      </c>
      <c r="L78" s="180"/>
    </row>
    <row r="79" spans="1:12">
      <c r="A79" s="171">
        <v>25</v>
      </c>
      <c r="B79" s="200" t="s">
        <v>914</v>
      </c>
      <c r="C79" s="173"/>
      <c r="D79" s="174"/>
      <c r="E79" s="175"/>
      <c r="F79" s="176"/>
      <c r="G79" s="177"/>
      <c r="H79" s="178"/>
      <c r="I79" s="178"/>
      <c r="J79" s="178"/>
      <c r="K79" s="179"/>
      <c r="L79" s="170" t="e">
        <f>#REF!*D79</f>
        <v>#REF!</v>
      </c>
    </row>
    <row r="80" ht="28.5" spans="1:12">
      <c r="A80" s="171">
        <v>25.1</v>
      </c>
      <c r="B80" s="200" t="s">
        <v>915</v>
      </c>
      <c r="C80" s="173"/>
      <c r="D80" s="174"/>
      <c r="E80" s="175"/>
      <c r="F80" s="176"/>
      <c r="G80" s="177"/>
      <c r="H80" s="178"/>
      <c r="I80" s="178"/>
      <c r="J80" s="178"/>
      <c r="K80" s="179"/>
      <c r="L80" s="170" t="e">
        <f>#REF!*D80</f>
        <v>#REF!</v>
      </c>
    </row>
    <row r="81" spans="1:12">
      <c r="A81" s="171" t="s">
        <v>916</v>
      </c>
      <c r="B81" s="202" t="s">
        <v>917</v>
      </c>
      <c r="C81" s="203" t="s">
        <v>289</v>
      </c>
      <c r="D81" s="164">
        <v>3200</v>
      </c>
      <c r="E81" s="165"/>
      <c r="F81" s="166"/>
      <c r="G81" s="205">
        <v>1017.85</v>
      </c>
      <c r="H81" s="168">
        <f t="shared" si="4"/>
        <v>91.6065</v>
      </c>
      <c r="I81" s="168">
        <f t="shared" si="5"/>
        <v>91.6065</v>
      </c>
      <c r="J81" s="168">
        <f t="shared" si="6"/>
        <v>1201.063</v>
      </c>
      <c r="K81" s="169">
        <f t="shared" si="7"/>
        <v>3843401.6</v>
      </c>
      <c r="L81" s="170"/>
    </row>
    <row r="82" spans="1:12">
      <c r="A82" s="171" t="s">
        <v>918</v>
      </c>
      <c r="B82" s="202" t="s">
        <v>919</v>
      </c>
      <c r="C82" s="203" t="s">
        <v>289</v>
      </c>
      <c r="D82" s="164">
        <v>900</v>
      </c>
      <c r="E82" s="165"/>
      <c r="F82" s="166"/>
      <c r="G82" s="205">
        <v>759.303</v>
      </c>
      <c r="H82" s="168">
        <f t="shared" si="4"/>
        <v>68.33727</v>
      </c>
      <c r="I82" s="168">
        <f t="shared" si="5"/>
        <v>68.33727</v>
      </c>
      <c r="J82" s="168">
        <f t="shared" si="6"/>
        <v>895.97754</v>
      </c>
      <c r="K82" s="169">
        <f t="shared" si="7"/>
        <v>806379.786</v>
      </c>
      <c r="L82" s="170"/>
    </row>
    <row r="83" spans="1:12">
      <c r="A83" s="171" t="s">
        <v>920</v>
      </c>
      <c r="B83" s="202" t="s">
        <v>921</v>
      </c>
      <c r="C83" s="203" t="s">
        <v>289</v>
      </c>
      <c r="D83" s="164">
        <v>500</v>
      </c>
      <c r="E83" s="165"/>
      <c r="F83" s="166"/>
      <c r="G83" s="205">
        <v>453.26</v>
      </c>
      <c r="H83" s="168">
        <f t="shared" si="4"/>
        <v>40.7934</v>
      </c>
      <c r="I83" s="168">
        <f t="shared" si="5"/>
        <v>40.7934</v>
      </c>
      <c r="J83" s="168">
        <f t="shared" si="6"/>
        <v>534.8468</v>
      </c>
      <c r="K83" s="169">
        <f t="shared" si="7"/>
        <v>267423.4</v>
      </c>
      <c r="L83" s="170"/>
    </row>
    <row r="84" spans="1:12">
      <c r="A84" s="171" t="s">
        <v>922</v>
      </c>
      <c r="B84" s="202" t="s">
        <v>923</v>
      </c>
      <c r="C84" s="203" t="s">
        <v>289</v>
      </c>
      <c r="D84" s="164">
        <v>10500</v>
      </c>
      <c r="E84" s="165"/>
      <c r="F84" s="166"/>
      <c r="G84" s="205">
        <v>262.3</v>
      </c>
      <c r="H84" s="168">
        <f t="shared" si="4"/>
        <v>23.607</v>
      </c>
      <c r="I84" s="168">
        <f t="shared" si="5"/>
        <v>23.607</v>
      </c>
      <c r="J84" s="168">
        <f t="shared" si="6"/>
        <v>309.514</v>
      </c>
      <c r="K84" s="169">
        <f t="shared" si="7"/>
        <v>3249897</v>
      </c>
      <c r="L84" s="170"/>
    </row>
    <row r="85" spans="1:12">
      <c r="A85" s="171" t="s">
        <v>924</v>
      </c>
      <c r="B85" s="202" t="s">
        <v>925</v>
      </c>
      <c r="C85" s="203" t="s">
        <v>289</v>
      </c>
      <c r="D85" s="164">
        <v>675</v>
      </c>
      <c r="E85" s="165"/>
      <c r="F85" s="166"/>
      <c r="G85" s="205">
        <v>145.62</v>
      </c>
      <c r="H85" s="168">
        <f t="shared" si="4"/>
        <v>13.1058</v>
      </c>
      <c r="I85" s="168">
        <f t="shared" si="5"/>
        <v>13.1058</v>
      </c>
      <c r="J85" s="168">
        <f t="shared" si="6"/>
        <v>171.8316</v>
      </c>
      <c r="K85" s="169">
        <f t="shared" si="7"/>
        <v>115986.33</v>
      </c>
      <c r="L85" s="170" t="e">
        <f>#REF!*D85</f>
        <v>#REF!</v>
      </c>
    </row>
    <row r="86" spans="1:12">
      <c r="A86" s="171" t="s">
        <v>926</v>
      </c>
      <c r="B86" s="202" t="s">
        <v>927</v>
      </c>
      <c r="C86" s="203" t="s">
        <v>289</v>
      </c>
      <c r="D86" s="164">
        <v>5050</v>
      </c>
      <c r="E86" s="165"/>
      <c r="F86" s="166"/>
      <c r="G86" s="205">
        <v>114.31</v>
      </c>
      <c r="H86" s="168">
        <f t="shared" si="4"/>
        <v>10.2879</v>
      </c>
      <c r="I86" s="168">
        <f t="shared" si="5"/>
        <v>10.2879</v>
      </c>
      <c r="J86" s="168">
        <f t="shared" si="6"/>
        <v>134.8858</v>
      </c>
      <c r="K86" s="169">
        <f t="shared" si="7"/>
        <v>681173.29</v>
      </c>
      <c r="L86" s="170" t="e">
        <f>#REF!*D86</f>
        <v>#REF!</v>
      </c>
    </row>
    <row r="87" spans="1:12">
      <c r="A87" s="171" t="s">
        <v>928</v>
      </c>
      <c r="B87" s="202" t="s">
        <v>929</v>
      </c>
      <c r="C87" s="203" t="s">
        <v>289</v>
      </c>
      <c r="D87" s="164">
        <v>7000</v>
      </c>
      <c r="E87" s="165"/>
      <c r="F87" s="166"/>
      <c r="G87" s="205">
        <v>114.31</v>
      </c>
      <c r="H87" s="168">
        <f t="shared" si="4"/>
        <v>10.2879</v>
      </c>
      <c r="I87" s="168">
        <f t="shared" si="5"/>
        <v>10.2879</v>
      </c>
      <c r="J87" s="168">
        <f t="shared" si="6"/>
        <v>134.8858</v>
      </c>
      <c r="K87" s="169">
        <f t="shared" si="7"/>
        <v>944200.6</v>
      </c>
      <c r="L87" s="180"/>
    </row>
    <row r="88" spans="1:12">
      <c r="A88" s="171" t="s">
        <v>930</v>
      </c>
      <c r="B88" s="202" t="s">
        <v>931</v>
      </c>
      <c r="C88" s="203" t="s">
        <v>289</v>
      </c>
      <c r="D88" s="164">
        <v>12500</v>
      </c>
      <c r="E88" s="165"/>
      <c r="F88" s="166"/>
      <c r="G88" s="205">
        <v>114.31</v>
      </c>
      <c r="H88" s="168">
        <f t="shared" si="4"/>
        <v>10.2879</v>
      </c>
      <c r="I88" s="168">
        <f t="shared" si="5"/>
        <v>10.2879</v>
      </c>
      <c r="J88" s="168">
        <f t="shared" si="6"/>
        <v>134.8858</v>
      </c>
      <c r="K88" s="169">
        <f t="shared" si="7"/>
        <v>1686072.5</v>
      </c>
      <c r="L88" s="170" t="e">
        <f>#REF!*D88</f>
        <v>#REF!</v>
      </c>
    </row>
    <row r="89" ht="28.5" spans="1:12">
      <c r="A89" s="171">
        <v>25.2</v>
      </c>
      <c r="B89" s="200" t="s">
        <v>932</v>
      </c>
      <c r="C89" s="173"/>
      <c r="D89" s="174"/>
      <c r="E89" s="175"/>
      <c r="F89" s="176"/>
      <c r="G89" s="177"/>
      <c r="H89" s="178"/>
      <c r="I89" s="178"/>
      <c r="J89" s="178"/>
      <c r="K89" s="179"/>
      <c r="L89" s="170" t="e">
        <f>#REF!*D89</f>
        <v>#REF!</v>
      </c>
    </row>
    <row r="90" spans="1:12">
      <c r="A90" s="171" t="s">
        <v>933</v>
      </c>
      <c r="B90" s="202" t="s">
        <v>934</v>
      </c>
      <c r="C90" s="203" t="s">
        <v>289</v>
      </c>
      <c r="D90" s="164">
        <v>16000</v>
      </c>
      <c r="E90" s="165"/>
      <c r="F90" s="166"/>
      <c r="G90" s="205">
        <v>122.09</v>
      </c>
      <c r="H90" s="168">
        <f t="shared" si="4"/>
        <v>10.9881</v>
      </c>
      <c r="I90" s="168">
        <f t="shared" si="5"/>
        <v>10.9881</v>
      </c>
      <c r="J90" s="168">
        <f t="shared" si="6"/>
        <v>144.0662</v>
      </c>
      <c r="K90" s="169">
        <f t="shared" si="7"/>
        <v>2305059.2</v>
      </c>
      <c r="L90" s="170"/>
    </row>
    <row r="91" spans="1:12">
      <c r="A91" s="171" t="s">
        <v>935</v>
      </c>
      <c r="B91" s="202" t="s">
        <v>936</v>
      </c>
      <c r="C91" s="203" t="s">
        <v>289</v>
      </c>
      <c r="D91" s="164">
        <v>20000</v>
      </c>
      <c r="E91" s="165"/>
      <c r="F91" s="166"/>
      <c r="G91" s="205">
        <v>184.82</v>
      </c>
      <c r="H91" s="168">
        <f t="shared" si="4"/>
        <v>16.6338</v>
      </c>
      <c r="I91" s="168">
        <f t="shared" si="5"/>
        <v>16.6338</v>
      </c>
      <c r="J91" s="168">
        <f t="shared" si="6"/>
        <v>218.0876</v>
      </c>
      <c r="K91" s="169">
        <f t="shared" si="7"/>
        <v>4361752</v>
      </c>
      <c r="L91" s="170" t="e">
        <f>#REF!*D91</f>
        <v>#REF!</v>
      </c>
    </row>
    <row r="92" spans="1:12">
      <c r="A92" s="171" t="s">
        <v>937</v>
      </c>
      <c r="B92" s="202" t="s">
        <v>938</v>
      </c>
      <c r="C92" s="203" t="s">
        <v>289</v>
      </c>
      <c r="D92" s="164">
        <v>1200</v>
      </c>
      <c r="E92" s="165"/>
      <c r="F92" s="166"/>
      <c r="G92" s="205">
        <v>184.82</v>
      </c>
      <c r="H92" s="168">
        <f t="shared" si="4"/>
        <v>16.6338</v>
      </c>
      <c r="I92" s="168">
        <f t="shared" si="5"/>
        <v>16.6338</v>
      </c>
      <c r="J92" s="168">
        <f t="shared" si="6"/>
        <v>218.0876</v>
      </c>
      <c r="K92" s="169">
        <f t="shared" si="7"/>
        <v>261705.12</v>
      </c>
      <c r="L92" s="170" t="e">
        <f>#REF!*D92</f>
        <v>#REF!</v>
      </c>
    </row>
    <row r="93" spans="1:12">
      <c r="A93" s="171" t="s">
        <v>939</v>
      </c>
      <c r="B93" s="202" t="s">
        <v>940</v>
      </c>
      <c r="C93" s="203" t="s">
        <v>289</v>
      </c>
      <c r="D93" s="164">
        <v>6000</v>
      </c>
      <c r="E93" s="165"/>
      <c r="F93" s="166"/>
      <c r="G93" s="205">
        <v>251.171</v>
      </c>
      <c r="H93" s="168">
        <f t="shared" si="4"/>
        <v>22.60539</v>
      </c>
      <c r="I93" s="168">
        <f t="shared" si="5"/>
        <v>22.60539</v>
      </c>
      <c r="J93" s="168">
        <f t="shared" si="6"/>
        <v>296.38178</v>
      </c>
      <c r="K93" s="169">
        <f t="shared" si="7"/>
        <v>1778290.68</v>
      </c>
      <c r="L93" s="170"/>
    </row>
    <row r="94" spans="1:12">
      <c r="A94" s="171" t="s">
        <v>941</v>
      </c>
      <c r="B94" s="202" t="s">
        <v>942</v>
      </c>
      <c r="C94" s="203" t="s">
        <v>289</v>
      </c>
      <c r="D94" s="164">
        <v>550</v>
      </c>
      <c r="E94" s="165"/>
      <c r="F94" s="166"/>
      <c r="G94" s="205">
        <v>251.17</v>
      </c>
      <c r="H94" s="168">
        <f t="shared" si="4"/>
        <v>22.6053</v>
      </c>
      <c r="I94" s="168">
        <f t="shared" si="5"/>
        <v>22.6053</v>
      </c>
      <c r="J94" s="168">
        <f t="shared" si="6"/>
        <v>296.3806</v>
      </c>
      <c r="K94" s="169">
        <f t="shared" si="7"/>
        <v>163009.33</v>
      </c>
      <c r="L94" s="170" t="e">
        <f>#REF!*D94</f>
        <v>#REF!</v>
      </c>
    </row>
    <row r="95" spans="1:12">
      <c r="A95" s="171" t="s">
        <v>943</v>
      </c>
      <c r="B95" s="202" t="s">
        <v>944</v>
      </c>
      <c r="C95" s="203" t="s">
        <v>289</v>
      </c>
      <c r="D95" s="164">
        <v>7500</v>
      </c>
      <c r="E95" s="165"/>
      <c r="F95" s="166"/>
      <c r="G95" s="205">
        <v>382.1</v>
      </c>
      <c r="H95" s="168">
        <f t="shared" si="4"/>
        <v>34.389</v>
      </c>
      <c r="I95" s="168">
        <f t="shared" si="5"/>
        <v>34.389</v>
      </c>
      <c r="J95" s="168">
        <f t="shared" si="6"/>
        <v>450.878</v>
      </c>
      <c r="K95" s="169">
        <f t="shared" si="7"/>
        <v>3381585</v>
      </c>
      <c r="L95" s="170"/>
    </row>
    <row r="96" spans="1:12">
      <c r="A96" s="171" t="s">
        <v>945</v>
      </c>
      <c r="B96" s="202" t="s">
        <v>946</v>
      </c>
      <c r="C96" s="203" t="s">
        <v>289</v>
      </c>
      <c r="D96" s="164">
        <v>13200</v>
      </c>
      <c r="E96" s="165"/>
      <c r="F96" s="166"/>
      <c r="G96" s="205">
        <v>443.11</v>
      </c>
      <c r="H96" s="168">
        <f t="shared" si="4"/>
        <v>39.8799</v>
      </c>
      <c r="I96" s="168">
        <f t="shared" si="5"/>
        <v>39.8799</v>
      </c>
      <c r="J96" s="168">
        <f t="shared" si="6"/>
        <v>522.8698</v>
      </c>
      <c r="K96" s="169">
        <f t="shared" si="7"/>
        <v>6901881.36</v>
      </c>
      <c r="L96" s="170"/>
    </row>
    <row r="97" ht="42.75" spans="1:12">
      <c r="A97" s="171">
        <v>25.3</v>
      </c>
      <c r="B97" s="202" t="s">
        <v>947</v>
      </c>
      <c r="C97" s="173"/>
      <c r="D97" s="174"/>
      <c r="E97" s="175"/>
      <c r="F97" s="176"/>
      <c r="G97" s="177"/>
      <c r="H97" s="178"/>
      <c r="I97" s="178"/>
      <c r="J97" s="178"/>
      <c r="K97" s="179"/>
      <c r="L97" s="170" t="e">
        <f>#REF!*D97</f>
        <v>#REF!</v>
      </c>
    </row>
    <row r="98" spans="1:12">
      <c r="A98" s="171" t="s">
        <v>948</v>
      </c>
      <c r="B98" s="202" t="s">
        <v>949</v>
      </c>
      <c r="C98" s="203" t="s">
        <v>289</v>
      </c>
      <c r="D98" s="164">
        <v>300</v>
      </c>
      <c r="E98" s="165"/>
      <c r="F98" s="166"/>
      <c r="G98" s="205">
        <v>635</v>
      </c>
      <c r="H98" s="168">
        <f t="shared" si="4"/>
        <v>57.15</v>
      </c>
      <c r="I98" s="168">
        <f t="shared" si="5"/>
        <v>57.15</v>
      </c>
      <c r="J98" s="168">
        <f t="shared" si="6"/>
        <v>749.3</v>
      </c>
      <c r="K98" s="169">
        <f t="shared" si="7"/>
        <v>224790</v>
      </c>
      <c r="L98" s="170" t="e">
        <f>#REF!*D98</f>
        <v>#REF!</v>
      </c>
    </row>
    <row r="99" ht="57" spans="1:12">
      <c r="A99" s="171">
        <v>25.4</v>
      </c>
      <c r="B99" s="202" t="s">
        <v>950</v>
      </c>
      <c r="C99" s="173"/>
      <c r="D99" s="174"/>
      <c r="E99" s="175"/>
      <c r="F99" s="176"/>
      <c r="G99" s="195"/>
      <c r="H99" s="178"/>
      <c r="I99" s="178"/>
      <c r="J99" s="178"/>
      <c r="K99" s="179"/>
      <c r="L99" s="170"/>
    </row>
    <row r="100" spans="1:12">
      <c r="A100" s="171" t="s">
        <v>951</v>
      </c>
      <c r="B100" s="202" t="s">
        <v>952</v>
      </c>
      <c r="C100" s="203" t="s">
        <v>289</v>
      </c>
      <c r="D100" s="164">
        <v>1500</v>
      </c>
      <c r="E100" s="165"/>
      <c r="F100" s="166"/>
      <c r="G100" s="205">
        <v>296</v>
      </c>
      <c r="H100" s="168">
        <f t="shared" si="4"/>
        <v>26.64</v>
      </c>
      <c r="I100" s="168">
        <f t="shared" si="5"/>
        <v>26.64</v>
      </c>
      <c r="J100" s="168">
        <f t="shared" si="6"/>
        <v>349.28</v>
      </c>
      <c r="K100" s="169">
        <f t="shared" si="7"/>
        <v>523920</v>
      </c>
      <c r="L100" s="170" t="e">
        <f>#REF!*D100</f>
        <v>#REF!</v>
      </c>
    </row>
    <row r="101" spans="1:12">
      <c r="A101" s="171" t="s">
        <v>953</v>
      </c>
      <c r="B101" s="202" t="s">
        <v>954</v>
      </c>
      <c r="C101" s="203" t="s">
        <v>289</v>
      </c>
      <c r="D101" s="164">
        <v>750</v>
      </c>
      <c r="E101" s="165"/>
      <c r="F101" s="166"/>
      <c r="G101" s="205">
        <v>59.32</v>
      </c>
      <c r="H101" s="168">
        <f t="shared" si="4"/>
        <v>5.3388</v>
      </c>
      <c r="I101" s="168">
        <f t="shared" si="5"/>
        <v>5.3388</v>
      </c>
      <c r="J101" s="168">
        <f t="shared" si="6"/>
        <v>69.9976</v>
      </c>
      <c r="K101" s="169">
        <f t="shared" si="7"/>
        <v>52498.2</v>
      </c>
      <c r="L101" s="170" t="e">
        <f>#REF!*D101</f>
        <v>#REF!</v>
      </c>
    </row>
    <row r="102" ht="28.5" spans="1:12">
      <c r="A102" s="171">
        <v>26</v>
      </c>
      <c r="B102" s="200" t="s">
        <v>955</v>
      </c>
      <c r="C102" s="173"/>
      <c r="D102" s="174"/>
      <c r="E102" s="175"/>
      <c r="F102" s="176"/>
      <c r="G102" s="195"/>
      <c r="H102" s="178"/>
      <c r="I102" s="178"/>
      <c r="J102" s="178"/>
      <c r="K102" s="179"/>
      <c r="L102" s="170"/>
    </row>
    <row r="103" spans="1:12">
      <c r="A103" s="171">
        <v>26.1</v>
      </c>
      <c r="B103" s="202" t="s">
        <v>956</v>
      </c>
      <c r="C103" s="203" t="s">
        <v>336</v>
      </c>
      <c r="D103" s="164">
        <v>2</v>
      </c>
      <c r="E103" s="165"/>
      <c r="F103" s="166"/>
      <c r="G103" s="205">
        <v>2293722.92</v>
      </c>
      <c r="H103" s="168">
        <f t="shared" si="4"/>
        <v>206435.0628</v>
      </c>
      <c r="I103" s="168">
        <f t="shared" si="5"/>
        <v>206435.0628</v>
      </c>
      <c r="J103" s="168">
        <f t="shared" si="6"/>
        <v>2706593.0456</v>
      </c>
      <c r="K103" s="169">
        <f t="shared" si="7"/>
        <v>5413186.0912</v>
      </c>
      <c r="L103" s="170" t="e">
        <f>#REF!*D103</f>
        <v>#REF!</v>
      </c>
    </row>
    <row r="104" ht="28.5" spans="1:12">
      <c r="A104" s="171">
        <v>26.2</v>
      </c>
      <c r="B104" s="219" t="s">
        <v>957</v>
      </c>
      <c r="C104" s="203" t="s">
        <v>958</v>
      </c>
      <c r="D104" s="164" t="s">
        <v>123</v>
      </c>
      <c r="E104" s="165"/>
      <c r="F104" s="166"/>
      <c r="G104" s="205">
        <v>574704</v>
      </c>
      <c r="H104" s="168">
        <f t="shared" si="4"/>
        <v>51723.36</v>
      </c>
      <c r="I104" s="168">
        <f t="shared" si="5"/>
        <v>51723.36</v>
      </c>
      <c r="J104" s="168">
        <f t="shared" si="6"/>
        <v>678150.72</v>
      </c>
      <c r="K104" s="169">
        <f t="shared" si="7"/>
        <v>1356301.44</v>
      </c>
      <c r="L104" s="170" t="e">
        <f>#REF!*D104</f>
        <v>#REF!</v>
      </c>
    </row>
    <row r="105" ht="42.75" spans="1:12">
      <c r="A105" s="171">
        <v>27</v>
      </c>
      <c r="B105" s="200" t="s">
        <v>959</v>
      </c>
      <c r="C105" s="173"/>
      <c r="D105" s="174"/>
      <c r="E105" s="175"/>
      <c r="F105" s="176"/>
      <c r="G105" s="195"/>
      <c r="H105" s="178"/>
      <c r="I105" s="178"/>
      <c r="J105" s="178"/>
      <c r="K105" s="179"/>
      <c r="L105" s="170" t="e">
        <f>#REF!*D105</f>
        <v>#REF!</v>
      </c>
    </row>
    <row r="106" ht="71.25" spans="1:12">
      <c r="A106" s="171">
        <v>27.1</v>
      </c>
      <c r="B106" s="202" t="s">
        <v>1176</v>
      </c>
      <c r="C106" s="203" t="s">
        <v>336</v>
      </c>
      <c r="D106" s="164">
        <v>250</v>
      </c>
      <c r="E106" s="165"/>
      <c r="F106" s="166"/>
      <c r="G106" s="205">
        <v>12000</v>
      </c>
      <c r="H106" s="168">
        <f t="shared" si="4"/>
        <v>1080</v>
      </c>
      <c r="I106" s="168">
        <f t="shared" si="5"/>
        <v>1080</v>
      </c>
      <c r="J106" s="168">
        <f t="shared" si="6"/>
        <v>14160</v>
      </c>
      <c r="K106" s="169">
        <f t="shared" si="7"/>
        <v>3540000</v>
      </c>
      <c r="L106" s="180"/>
    </row>
    <row r="107" ht="256.5" spans="1:12">
      <c r="A107" s="171">
        <v>27.2</v>
      </c>
      <c r="B107" s="202" t="s">
        <v>1177</v>
      </c>
      <c r="C107" s="203" t="s">
        <v>962</v>
      </c>
      <c r="D107" s="164">
        <v>50</v>
      </c>
      <c r="E107" s="165"/>
      <c r="F107" s="166"/>
      <c r="G107" s="205">
        <v>30000</v>
      </c>
      <c r="H107" s="168">
        <f t="shared" si="4"/>
        <v>2700</v>
      </c>
      <c r="I107" s="168">
        <f t="shared" si="5"/>
        <v>2700</v>
      </c>
      <c r="J107" s="168">
        <f t="shared" si="6"/>
        <v>35400</v>
      </c>
      <c r="K107" s="169">
        <f t="shared" si="7"/>
        <v>1770000</v>
      </c>
      <c r="L107" s="180"/>
    </row>
    <row r="108" ht="71.25" spans="1:12">
      <c r="A108" s="171">
        <v>28</v>
      </c>
      <c r="B108" s="200" t="s">
        <v>963</v>
      </c>
      <c r="C108" s="173"/>
      <c r="D108" s="174"/>
      <c r="E108" s="175"/>
      <c r="F108" s="176"/>
      <c r="G108" s="195"/>
      <c r="H108" s="178"/>
      <c r="I108" s="178"/>
      <c r="J108" s="178"/>
      <c r="K108" s="179"/>
      <c r="L108" s="170" t="e">
        <f>#REF!*D108</f>
        <v>#REF!</v>
      </c>
    </row>
    <row r="109" spans="1:12">
      <c r="A109" s="171">
        <v>28.1</v>
      </c>
      <c r="B109" s="202" t="s">
        <v>964</v>
      </c>
      <c r="C109" s="203" t="s">
        <v>336</v>
      </c>
      <c r="D109" s="164">
        <v>5</v>
      </c>
      <c r="E109" s="165"/>
      <c r="F109" s="166"/>
      <c r="G109" s="205">
        <v>6430</v>
      </c>
      <c r="H109" s="168">
        <f t="shared" si="4"/>
        <v>578.7</v>
      </c>
      <c r="I109" s="168">
        <f t="shared" si="5"/>
        <v>578.7</v>
      </c>
      <c r="J109" s="168">
        <f t="shared" si="6"/>
        <v>7587.4</v>
      </c>
      <c r="K109" s="169">
        <f t="shared" si="7"/>
        <v>37937</v>
      </c>
      <c r="L109" s="170" t="e">
        <f>#REF!*D109</f>
        <v>#REF!</v>
      </c>
    </row>
    <row r="110" spans="1:12">
      <c r="A110" s="171">
        <v>28.2</v>
      </c>
      <c r="B110" s="202" t="s">
        <v>965</v>
      </c>
      <c r="C110" s="203" t="s">
        <v>336</v>
      </c>
      <c r="D110" s="164">
        <v>5</v>
      </c>
      <c r="E110" s="165"/>
      <c r="F110" s="166"/>
      <c r="G110" s="205">
        <v>49733</v>
      </c>
      <c r="H110" s="168">
        <f t="shared" si="4"/>
        <v>4475.97</v>
      </c>
      <c r="I110" s="168">
        <f t="shared" si="5"/>
        <v>4475.97</v>
      </c>
      <c r="J110" s="168">
        <f t="shared" si="6"/>
        <v>58684.94</v>
      </c>
      <c r="K110" s="169">
        <f t="shared" si="7"/>
        <v>293424.7</v>
      </c>
      <c r="L110" s="170" t="e">
        <f>#REF!*D110</f>
        <v>#REF!</v>
      </c>
    </row>
    <row r="111" spans="1:12">
      <c r="A111" s="171">
        <v>28.3</v>
      </c>
      <c r="B111" s="202" t="s">
        <v>966</v>
      </c>
      <c r="C111" s="203" t="s">
        <v>336</v>
      </c>
      <c r="D111" s="164">
        <v>9</v>
      </c>
      <c r="E111" s="165"/>
      <c r="F111" s="166"/>
      <c r="G111" s="205">
        <v>10020</v>
      </c>
      <c r="H111" s="168">
        <f t="shared" si="4"/>
        <v>901.8</v>
      </c>
      <c r="I111" s="168">
        <f t="shared" si="5"/>
        <v>901.8</v>
      </c>
      <c r="J111" s="168">
        <f t="shared" si="6"/>
        <v>11823.6</v>
      </c>
      <c r="K111" s="169">
        <f t="shared" si="7"/>
        <v>106412.4</v>
      </c>
      <c r="L111" s="170" t="e">
        <f>#REF!*D111</f>
        <v>#REF!</v>
      </c>
    </row>
    <row r="112" spans="1:12">
      <c r="A112" s="171">
        <v>28.4</v>
      </c>
      <c r="B112" s="202" t="s">
        <v>967</v>
      </c>
      <c r="C112" s="203" t="s">
        <v>336</v>
      </c>
      <c r="D112" s="164">
        <v>12</v>
      </c>
      <c r="E112" s="165"/>
      <c r="F112" s="166"/>
      <c r="G112" s="205">
        <v>21390</v>
      </c>
      <c r="H112" s="168">
        <f t="shared" si="4"/>
        <v>1925.1</v>
      </c>
      <c r="I112" s="168">
        <f t="shared" si="5"/>
        <v>1925.1</v>
      </c>
      <c r="J112" s="168">
        <f t="shared" si="6"/>
        <v>25240.2</v>
      </c>
      <c r="K112" s="169">
        <f t="shared" si="7"/>
        <v>302882.4</v>
      </c>
      <c r="L112" s="170" t="e">
        <f>#REF!*D112</f>
        <v>#REF!</v>
      </c>
    </row>
    <row r="113" spans="1:12">
      <c r="A113" s="171">
        <v>28.5</v>
      </c>
      <c r="B113" s="202" t="s">
        <v>968</v>
      </c>
      <c r="C113" s="203" t="s">
        <v>336</v>
      </c>
      <c r="D113" s="164">
        <v>12</v>
      </c>
      <c r="E113" s="165"/>
      <c r="F113" s="166"/>
      <c r="G113" s="205">
        <v>31620</v>
      </c>
      <c r="H113" s="168">
        <f t="shared" si="4"/>
        <v>2845.8</v>
      </c>
      <c r="I113" s="168">
        <f t="shared" si="5"/>
        <v>2845.8</v>
      </c>
      <c r="J113" s="168">
        <f t="shared" si="6"/>
        <v>37311.6</v>
      </c>
      <c r="K113" s="169">
        <f t="shared" si="7"/>
        <v>447739.2</v>
      </c>
      <c r="L113" s="170" t="e">
        <f>#REF!*D113</f>
        <v>#REF!</v>
      </c>
    </row>
    <row r="114" spans="1:12">
      <c r="A114" s="171">
        <v>28.6</v>
      </c>
      <c r="B114" s="202" t="s">
        <v>969</v>
      </c>
      <c r="C114" s="203" t="s">
        <v>336</v>
      </c>
      <c r="D114" s="164">
        <v>6</v>
      </c>
      <c r="E114" s="165"/>
      <c r="F114" s="166"/>
      <c r="G114" s="205">
        <v>37241</v>
      </c>
      <c r="H114" s="168">
        <f t="shared" si="4"/>
        <v>3351.69</v>
      </c>
      <c r="I114" s="168">
        <f t="shared" si="5"/>
        <v>3351.69</v>
      </c>
      <c r="J114" s="168">
        <f t="shared" si="6"/>
        <v>43944.38</v>
      </c>
      <c r="K114" s="169">
        <f t="shared" si="7"/>
        <v>263666.28</v>
      </c>
      <c r="L114" s="170" t="e">
        <f>#REF!*D114</f>
        <v>#REF!</v>
      </c>
    </row>
    <row r="115" spans="1:12">
      <c r="A115" s="171">
        <v>28.7</v>
      </c>
      <c r="B115" s="202" t="s">
        <v>970</v>
      </c>
      <c r="C115" s="203" t="s">
        <v>284</v>
      </c>
      <c r="D115" s="164">
        <v>8</v>
      </c>
      <c r="E115" s="165"/>
      <c r="F115" s="166"/>
      <c r="G115" s="205">
        <v>5415</v>
      </c>
      <c r="H115" s="168">
        <f t="shared" si="4"/>
        <v>487.35</v>
      </c>
      <c r="I115" s="168">
        <f t="shared" si="5"/>
        <v>487.35</v>
      </c>
      <c r="J115" s="168">
        <f t="shared" si="6"/>
        <v>6389.7</v>
      </c>
      <c r="K115" s="169">
        <f t="shared" si="7"/>
        <v>51117.6</v>
      </c>
      <c r="L115" s="170" t="e">
        <f>#REF!*D115</f>
        <v>#REF!</v>
      </c>
    </row>
    <row r="116" ht="114" spans="1:12">
      <c r="A116" s="171">
        <v>29</v>
      </c>
      <c r="B116" s="220" t="s">
        <v>1178</v>
      </c>
      <c r="C116" s="173"/>
      <c r="D116" s="174"/>
      <c r="E116" s="175"/>
      <c r="F116" s="176"/>
      <c r="G116" s="195"/>
      <c r="H116" s="178"/>
      <c r="I116" s="178"/>
      <c r="J116" s="178"/>
      <c r="K116" s="179"/>
      <c r="L116" s="180"/>
    </row>
    <row r="117" ht="299.25" spans="1:12">
      <c r="A117" s="221">
        <v>29.1</v>
      </c>
      <c r="B117" s="202" t="s">
        <v>972</v>
      </c>
      <c r="C117" s="222" t="s">
        <v>284</v>
      </c>
      <c r="D117" s="164">
        <v>1</v>
      </c>
      <c r="E117" s="165"/>
      <c r="F117" s="166"/>
      <c r="G117" s="223">
        <v>1755416.88</v>
      </c>
      <c r="H117" s="168">
        <f t="shared" si="4"/>
        <v>157987.5192</v>
      </c>
      <c r="I117" s="168">
        <f t="shared" si="5"/>
        <v>157987.5192</v>
      </c>
      <c r="J117" s="168">
        <f t="shared" si="6"/>
        <v>2071391.9184</v>
      </c>
      <c r="K117" s="169">
        <f t="shared" si="7"/>
        <v>2071391.9184</v>
      </c>
      <c r="L117" s="170" t="e">
        <f>#REF!*D117</f>
        <v>#REF!</v>
      </c>
    </row>
    <row r="118" ht="28.5" spans="1:12">
      <c r="A118" s="221">
        <v>29.2</v>
      </c>
      <c r="B118" s="224" t="s">
        <v>973</v>
      </c>
      <c r="C118" s="225" t="s">
        <v>284</v>
      </c>
      <c r="D118" s="164">
        <v>1</v>
      </c>
      <c r="E118" s="165"/>
      <c r="F118" s="166"/>
      <c r="G118" s="205">
        <v>350000</v>
      </c>
      <c r="H118" s="168">
        <f t="shared" si="4"/>
        <v>31500</v>
      </c>
      <c r="I118" s="168">
        <f t="shared" si="5"/>
        <v>31500</v>
      </c>
      <c r="J118" s="168">
        <f t="shared" si="6"/>
        <v>413000</v>
      </c>
      <c r="K118" s="169">
        <f t="shared" si="7"/>
        <v>413000</v>
      </c>
      <c r="L118" s="170" t="e">
        <f>#REF!*D118</f>
        <v>#REF!</v>
      </c>
    </row>
    <row r="119" spans="1:12">
      <c r="A119" s="221">
        <v>29.3</v>
      </c>
      <c r="B119" s="226" t="s">
        <v>974</v>
      </c>
      <c r="C119" s="227" t="s">
        <v>336</v>
      </c>
      <c r="D119" s="164">
        <v>1</v>
      </c>
      <c r="E119" s="165"/>
      <c r="F119" s="166"/>
      <c r="G119" s="205">
        <v>500000</v>
      </c>
      <c r="H119" s="168">
        <f t="shared" si="4"/>
        <v>45000</v>
      </c>
      <c r="I119" s="168">
        <f t="shared" si="5"/>
        <v>45000</v>
      </c>
      <c r="J119" s="168">
        <f t="shared" si="6"/>
        <v>590000</v>
      </c>
      <c r="K119" s="169">
        <f t="shared" si="7"/>
        <v>590000</v>
      </c>
      <c r="L119" s="170" t="e">
        <f>#REF!*D119</f>
        <v>#REF!</v>
      </c>
    </row>
    <row r="120" ht="42.75" spans="1:12">
      <c r="A120" s="221">
        <v>30</v>
      </c>
      <c r="B120" s="220" t="s">
        <v>1179</v>
      </c>
      <c r="C120" s="228"/>
      <c r="D120" s="174"/>
      <c r="E120" s="175"/>
      <c r="F120" s="176"/>
      <c r="G120" s="195"/>
      <c r="H120" s="178"/>
      <c r="I120" s="178"/>
      <c r="J120" s="178"/>
      <c r="K120" s="179"/>
      <c r="L120" s="170" t="e">
        <f>#REF!*D120</f>
        <v>#REF!</v>
      </c>
    </row>
    <row r="121" ht="71.25" spans="1:12">
      <c r="A121" s="221">
        <v>30.1</v>
      </c>
      <c r="B121" s="202" t="s">
        <v>976</v>
      </c>
      <c r="C121" s="222" t="s">
        <v>962</v>
      </c>
      <c r="D121" s="164">
        <v>10</v>
      </c>
      <c r="E121" s="165"/>
      <c r="F121" s="166"/>
      <c r="G121" s="204">
        <v>2361316</v>
      </c>
      <c r="H121" s="168">
        <f t="shared" si="4"/>
        <v>212518.44</v>
      </c>
      <c r="I121" s="168">
        <f t="shared" si="5"/>
        <v>212518.44</v>
      </c>
      <c r="J121" s="168">
        <f t="shared" si="6"/>
        <v>2786352.88</v>
      </c>
      <c r="K121" s="169">
        <f t="shared" si="7"/>
        <v>27863528.8</v>
      </c>
      <c r="L121" s="170" t="e">
        <f>#REF!*D121</f>
        <v>#REF!</v>
      </c>
    </row>
    <row r="122" ht="99.75" spans="1:12">
      <c r="A122" s="221">
        <v>30.2</v>
      </c>
      <c r="B122" s="202" t="s">
        <v>977</v>
      </c>
      <c r="C122" s="229" t="s">
        <v>962</v>
      </c>
      <c r="D122" s="164">
        <v>2</v>
      </c>
      <c r="E122" s="165"/>
      <c r="F122" s="166"/>
      <c r="G122" s="204">
        <v>2361316</v>
      </c>
      <c r="H122" s="168">
        <f t="shared" si="4"/>
        <v>212518.44</v>
      </c>
      <c r="I122" s="168">
        <f t="shared" si="5"/>
        <v>212518.44</v>
      </c>
      <c r="J122" s="168">
        <f t="shared" si="6"/>
        <v>2786352.88</v>
      </c>
      <c r="K122" s="169">
        <f t="shared" si="7"/>
        <v>5572705.76</v>
      </c>
      <c r="L122" s="170" t="e">
        <f>#REF!*D122</f>
        <v>#REF!</v>
      </c>
    </row>
    <row r="123" ht="66.75" customHeight="1" spans="1:12">
      <c r="A123" s="221">
        <v>30.3</v>
      </c>
      <c r="B123" s="202" t="s">
        <v>978</v>
      </c>
      <c r="C123" s="229" t="s">
        <v>962</v>
      </c>
      <c r="D123" s="164">
        <v>7</v>
      </c>
      <c r="E123" s="165"/>
      <c r="F123" s="166"/>
      <c r="G123" s="205">
        <v>2361316</v>
      </c>
      <c r="H123" s="168">
        <f t="shared" si="4"/>
        <v>212518.44</v>
      </c>
      <c r="I123" s="168">
        <f t="shared" si="5"/>
        <v>212518.44</v>
      </c>
      <c r="J123" s="168">
        <f t="shared" si="6"/>
        <v>2786352.88</v>
      </c>
      <c r="K123" s="169">
        <f t="shared" si="7"/>
        <v>19504470.16</v>
      </c>
      <c r="L123" s="170" t="e">
        <f>#REF!*D123</f>
        <v>#REF!</v>
      </c>
    </row>
    <row r="124" ht="107.25" customHeight="1" spans="1:12">
      <c r="A124" s="221">
        <v>30.4</v>
      </c>
      <c r="B124" s="202" t="s">
        <v>979</v>
      </c>
      <c r="C124" s="229" t="s">
        <v>590</v>
      </c>
      <c r="D124" s="164">
        <v>1</v>
      </c>
      <c r="E124" s="165"/>
      <c r="F124" s="166"/>
      <c r="G124" s="205">
        <v>3758000</v>
      </c>
      <c r="H124" s="168">
        <f t="shared" si="4"/>
        <v>338220</v>
      </c>
      <c r="I124" s="168">
        <f t="shared" si="5"/>
        <v>338220</v>
      </c>
      <c r="J124" s="168">
        <f t="shared" si="6"/>
        <v>4434440</v>
      </c>
      <c r="K124" s="169">
        <f t="shared" si="7"/>
        <v>4434440</v>
      </c>
      <c r="L124" s="170" t="e">
        <f>#REF!*D124</f>
        <v>#REF!</v>
      </c>
    </row>
    <row r="125" ht="71.25" spans="1:12">
      <c r="A125" s="221">
        <v>30.5</v>
      </c>
      <c r="B125" s="202" t="s">
        <v>980</v>
      </c>
      <c r="C125" s="229" t="s">
        <v>962</v>
      </c>
      <c r="D125" s="164">
        <v>2</v>
      </c>
      <c r="E125" s="165"/>
      <c r="F125" s="166"/>
      <c r="G125" s="205">
        <v>2330373</v>
      </c>
      <c r="H125" s="168">
        <f t="shared" si="4"/>
        <v>209733.57</v>
      </c>
      <c r="I125" s="168">
        <f t="shared" si="5"/>
        <v>209733.57</v>
      </c>
      <c r="J125" s="168">
        <f t="shared" si="6"/>
        <v>2749840.14</v>
      </c>
      <c r="K125" s="169">
        <f t="shared" si="7"/>
        <v>5499680.28</v>
      </c>
      <c r="L125" s="180"/>
    </row>
    <row r="126" spans="1:12">
      <c r="A126" s="221">
        <v>31</v>
      </c>
      <c r="B126" s="220" t="s">
        <v>981</v>
      </c>
      <c r="C126" s="228"/>
      <c r="D126" s="174"/>
      <c r="E126" s="175"/>
      <c r="F126" s="176"/>
      <c r="G126" s="195"/>
      <c r="H126" s="178"/>
      <c r="I126" s="178"/>
      <c r="J126" s="178"/>
      <c r="K126" s="179"/>
      <c r="L126" s="170" t="e">
        <f>#REF!*D126</f>
        <v>#REF!</v>
      </c>
    </row>
    <row r="127" ht="71.25" spans="1:12">
      <c r="A127" s="221">
        <v>31.1</v>
      </c>
      <c r="B127" s="202" t="s">
        <v>982</v>
      </c>
      <c r="C127" s="222" t="s">
        <v>336</v>
      </c>
      <c r="D127" s="164">
        <v>2</v>
      </c>
      <c r="E127" s="165"/>
      <c r="F127" s="166"/>
      <c r="G127" s="230">
        <v>2850000</v>
      </c>
      <c r="H127" s="168">
        <f t="shared" si="4"/>
        <v>256500</v>
      </c>
      <c r="I127" s="168">
        <f t="shared" si="5"/>
        <v>256500</v>
      </c>
      <c r="J127" s="168">
        <f t="shared" si="6"/>
        <v>3363000</v>
      </c>
      <c r="K127" s="169">
        <f t="shared" si="7"/>
        <v>6726000</v>
      </c>
      <c r="L127" s="170" t="e">
        <f>#REF!*D127</f>
        <v>#REF!</v>
      </c>
    </row>
    <row r="128" ht="57" spans="1:12">
      <c r="A128" s="221">
        <v>31.2</v>
      </c>
      <c r="B128" s="202" t="s">
        <v>983</v>
      </c>
      <c r="C128" s="231" t="s">
        <v>336</v>
      </c>
      <c r="D128" s="164">
        <v>2</v>
      </c>
      <c r="E128" s="165"/>
      <c r="F128" s="166"/>
      <c r="G128" s="230">
        <v>2850000</v>
      </c>
      <c r="H128" s="168">
        <f t="shared" si="4"/>
        <v>256500</v>
      </c>
      <c r="I128" s="168">
        <f t="shared" si="5"/>
        <v>256500</v>
      </c>
      <c r="J128" s="168">
        <f t="shared" si="6"/>
        <v>3363000</v>
      </c>
      <c r="K128" s="169">
        <f t="shared" si="7"/>
        <v>6726000</v>
      </c>
      <c r="L128" s="170" t="e">
        <f>#REF!*D128</f>
        <v>#REF!</v>
      </c>
    </row>
    <row r="129" ht="85.5" spans="1:12">
      <c r="A129" s="221">
        <v>31.3</v>
      </c>
      <c r="B129" s="202" t="s">
        <v>1180</v>
      </c>
      <c r="C129" s="232" t="s">
        <v>336</v>
      </c>
      <c r="D129" s="164">
        <v>2</v>
      </c>
      <c r="E129" s="165"/>
      <c r="F129" s="166"/>
      <c r="G129" s="205">
        <f>G127</f>
        <v>2850000</v>
      </c>
      <c r="H129" s="168">
        <f t="shared" si="4"/>
        <v>256500</v>
      </c>
      <c r="I129" s="168">
        <f t="shared" si="5"/>
        <v>256500</v>
      </c>
      <c r="J129" s="168">
        <f t="shared" si="6"/>
        <v>3363000</v>
      </c>
      <c r="K129" s="169">
        <f t="shared" si="7"/>
        <v>6726000</v>
      </c>
      <c r="L129" s="170" t="e">
        <f>#REF!*D129</f>
        <v>#REF!</v>
      </c>
    </row>
    <row r="130" ht="57" spans="1:12">
      <c r="A130" s="221">
        <v>31.4</v>
      </c>
      <c r="B130" s="202" t="s">
        <v>985</v>
      </c>
      <c r="C130" s="229" t="s">
        <v>336</v>
      </c>
      <c r="D130" s="164">
        <v>1</v>
      </c>
      <c r="E130" s="165"/>
      <c r="F130" s="166"/>
      <c r="G130" s="230">
        <v>1200000</v>
      </c>
      <c r="H130" s="168">
        <f t="shared" si="4"/>
        <v>108000</v>
      </c>
      <c r="I130" s="168">
        <f t="shared" si="5"/>
        <v>108000</v>
      </c>
      <c r="J130" s="168">
        <f t="shared" si="6"/>
        <v>1416000</v>
      </c>
      <c r="K130" s="169">
        <f t="shared" si="7"/>
        <v>1416000</v>
      </c>
      <c r="L130" s="170" t="e">
        <f>#REF!*D130</f>
        <v>#REF!</v>
      </c>
    </row>
    <row r="131" ht="57" spans="1:12">
      <c r="A131" s="221">
        <v>31.5</v>
      </c>
      <c r="B131" s="202" t="s">
        <v>986</v>
      </c>
      <c r="C131" s="229" t="s">
        <v>336</v>
      </c>
      <c r="D131" s="164">
        <v>1</v>
      </c>
      <c r="E131" s="165"/>
      <c r="F131" s="166"/>
      <c r="G131" s="233">
        <v>1200000</v>
      </c>
      <c r="H131" s="168">
        <f t="shared" si="4"/>
        <v>108000</v>
      </c>
      <c r="I131" s="168">
        <f t="shared" si="5"/>
        <v>108000</v>
      </c>
      <c r="J131" s="168">
        <f t="shared" si="6"/>
        <v>1416000</v>
      </c>
      <c r="K131" s="169">
        <f t="shared" si="7"/>
        <v>1416000</v>
      </c>
      <c r="L131" s="170" t="e">
        <f>#REF!*D131</f>
        <v>#REF!</v>
      </c>
    </row>
    <row r="132" ht="85.5" spans="1:12">
      <c r="A132" s="221">
        <v>31.6</v>
      </c>
      <c r="B132" s="202" t="s">
        <v>987</v>
      </c>
      <c r="C132" s="229" t="s">
        <v>590</v>
      </c>
      <c r="D132" s="164">
        <v>1</v>
      </c>
      <c r="E132" s="165"/>
      <c r="F132" s="166"/>
      <c r="G132" s="233">
        <v>3750000</v>
      </c>
      <c r="H132" s="168">
        <f t="shared" si="4"/>
        <v>337500</v>
      </c>
      <c r="I132" s="168">
        <f t="shared" si="5"/>
        <v>337500</v>
      </c>
      <c r="J132" s="168">
        <f t="shared" si="6"/>
        <v>4425000</v>
      </c>
      <c r="K132" s="169">
        <f t="shared" si="7"/>
        <v>4425000</v>
      </c>
      <c r="L132" s="170" t="e">
        <f>#REF!*D132</f>
        <v>#REF!</v>
      </c>
    </row>
    <row r="133" ht="28.5" spans="1:12">
      <c r="A133" s="221">
        <v>32</v>
      </c>
      <c r="B133" s="202" t="s">
        <v>988</v>
      </c>
      <c r="C133" s="228"/>
      <c r="D133" s="174"/>
      <c r="E133" s="175"/>
      <c r="F133" s="176"/>
      <c r="G133" s="195"/>
      <c r="H133" s="178"/>
      <c r="I133" s="178"/>
      <c r="J133" s="178"/>
      <c r="K133" s="179"/>
      <c r="L133" s="170" t="e">
        <f>#REF!*D133</f>
        <v>#REF!</v>
      </c>
    </row>
    <row r="134" ht="99.75" spans="1:12">
      <c r="A134" s="221">
        <v>32.1</v>
      </c>
      <c r="B134" s="202" t="s">
        <v>989</v>
      </c>
      <c r="C134" s="222" t="s">
        <v>336</v>
      </c>
      <c r="D134" s="164">
        <v>3</v>
      </c>
      <c r="E134" s="165"/>
      <c r="F134" s="166"/>
      <c r="G134" s="230">
        <v>3000000</v>
      </c>
      <c r="H134" s="168">
        <f t="shared" si="4"/>
        <v>270000</v>
      </c>
      <c r="I134" s="168">
        <f t="shared" si="5"/>
        <v>270000</v>
      </c>
      <c r="J134" s="168">
        <f t="shared" si="6"/>
        <v>3540000</v>
      </c>
      <c r="K134" s="169">
        <f t="shared" si="7"/>
        <v>10620000</v>
      </c>
      <c r="L134" s="180"/>
    </row>
    <row r="135" ht="85.5" spans="1:12">
      <c r="A135" s="221">
        <v>32.2</v>
      </c>
      <c r="B135" s="202" t="s">
        <v>990</v>
      </c>
      <c r="C135" s="225" t="s">
        <v>336</v>
      </c>
      <c r="D135" s="164">
        <v>1</v>
      </c>
      <c r="E135" s="165"/>
      <c r="F135" s="166"/>
      <c r="G135" s="230">
        <v>1800000</v>
      </c>
      <c r="H135" s="168">
        <f t="shared" si="4"/>
        <v>162000</v>
      </c>
      <c r="I135" s="168">
        <f t="shared" si="5"/>
        <v>162000</v>
      </c>
      <c r="J135" s="168">
        <f t="shared" si="6"/>
        <v>2124000</v>
      </c>
      <c r="K135" s="169">
        <f t="shared" si="7"/>
        <v>2124000</v>
      </c>
      <c r="L135" s="170" t="e">
        <f>#REF!*D135</f>
        <v>#REF!</v>
      </c>
    </row>
    <row r="136" ht="76.5" customHeight="1" spans="1:12">
      <c r="A136" s="221">
        <v>32.3</v>
      </c>
      <c r="B136" s="202" t="s">
        <v>991</v>
      </c>
      <c r="C136" s="225" t="s">
        <v>336</v>
      </c>
      <c r="D136" s="164">
        <v>1</v>
      </c>
      <c r="E136" s="165"/>
      <c r="F136" s="166"/>
      <c r="G136" s="205">
        <v>700000</v>
      </c>
      <c r="H136" s="168">
        <f t="shared" si="4"/>
        <v>63000</v>
      </c>
      <c r="I136" s="168">
        <f t="shared" si="5"/>
        <v>63000</v>
      </c>
      <c r="J136" s="168">
        <f t="shared" si="6"/>
        <v>826000</v>
      </c>
      <c r="K136" s="169">
        <f t="shared" si="7"/>
        <v>826000</v>
      </c>
      <c r="L136" s="170" t="e">
        <f>#REF!*D136</f>
        <v>#REF!</v>
      </c>
    </row>
    <row r="137" spans="1:12">
      <c r="A137" s="171">
        <v>33</v>
      </c>
      <c r="B137" s="200" t="s">
        <v>992</v>
      </c>
      <c r="C137" s="173"/>
      <c r="D137" s="174"/>
      <c r="E137" s="175"/>
      <c r="F137" s="176"/>
      <c r="G137" s="195"/>
      <c r="H137" s="178"/>
      <c r="I137" s="178"/>
      <c r="J137" s="178"/>
      <c r="K137" s="179"/>
      <c r="L137" s="180"/>
    </row>
    <row r="138" ht="28.5" spans="1:12">
      <c r="A138" s="171">
        <v>33.1</v>
      </c>
      <c r="B138" s="200" t="s">
        <v>993</v>
      </c>
      <c r="C138" s="173"/>
      <c r="D138" s="174"/>
      <c r="E138" s="175"/>
      <c r="F138" s="176"/>
      <c r="G138" s="195"/>
      <c r="H138" s="178"/>
      <c r="I138" s="178"/>
      <c r="J138" s="178"/>
      <c r="K138" s="179"/>
      <c r="L138" s="170" t="e">
        <f>#REF!*D138</f>
        <v>#REF!</v>
      </c>
    </row>
    <row r="139" ht="85.5" spans="1:12">
      <c r="A139" s="171" t="s">
        <v>994</v>
      </c>
      <c r="B139" s="200" t="s">
        <v>1181</v>
      </c>
      <c r="C139" s="206" t="s">
        <v>284</v>
      </c>
      <c r="D139" s="164">
        <v>1</v>
      </c>
      <c r="E139" s="165"/>
      <c r="F139" s="166"/>
      <c r="G139" s="207">
        <v>1093219</v>
      </c>
      <c r="H139" s="168">
        <f t="shared" si="4"/>
        <v>98389.71</v>
      </c>
      <c r="I139" s="168">
        <f t="shared" si="5"/>
        <v>98389.71</v>
      </c>
      <c r="J139" s="168">
        <f t="shared" si="6"/>
        <v>1289998.42</v>
      </c>
      <c r="K139" s="169">
        <f t="shared" si="7"/>
        <v>1289998.42</v>
      </c>
      <c r="L139" s="170" t="e">
        <f>#REF!*D139</f>
        <v>#REF!</v>
      </c>
    </row>
    <row r="140" ht="228.75" customHeight="1" spans="1:12">
      <c r="A140" s="171" t="s">
        <v>996</v>
      </c>
      <c r="B140" s="200" t="s">
        <v>1182</v>
      </c>
      <c r="C140" s="206" t="s">
        <v>284</v>
      </c>
      <c r="D140" s="164">
        <v>1</v>
      </c>
      <c r="E140" s="165"/>
      <c r="F140" s="166"/>
      <c r="G140" s="207">
        <v>771193</v>
      </c>
      <c r="H140" s="168">
        <f t="shared" ref="H140:H165" si="8">G140*9%</f>
        <v>69407.37</v>
      </c>
      <c r="I140" s="168">
        <f t="shared" ref="I140:I165" si="9">G140*9%</f>
        <v>69407.37</v>
      </c>
      <c r="J140" s="168">
        <f t="shared" ref="J140:J165" si="10">G140+H140+I140</f>
        <v>910007.74</v>
      </c>
      <c r="K140" s="169">
        <f t="shared" ref="K140:K165" si="11">D140*J140</f>
        <v>910007.74</v>
      </c>
      <c r="L140" s="170" t="e">
        <f>#REF!*D140</f>
        <v>#REF!</v>
      </c>
    </row>
    <row r="141" ht="28.5" spans="1:12">
      <c r="A141" s="171" t="s">
        <v>998</v>
      </c>
      <c r="B141" s="200" t="s">
        <v>1183</v>
      </c>
      <c r="C141" s="206" t="s">
        <v>284</v>
      </c>
      <c r="D141" s="164">
        <v>1</v>
      </c>
      <c r="E141" s="165"/>
      <c r="F141" s="166"/>
      <c r="G141" s="207">
        <f>(150000*1.05^5)</f>
        <v>191442.234375</v>
      </c>
      <c r="H141" s="168">
        <f t="shared" si="8"/>
        <v>17229.80109375</v>
      </c>
      <c r="I141" s="168">
        <f t="shared" si="9"/>
        <v>17229.80109375</v>
      </c>
      <c r="J141" s="168">
        <f t="shared" si="10"/>
        <v>225901.8365625</v>
      </c>
      <c r="K141" s="169">
        <f t="shared" si="11"/>
        <v>225901.8365625</v>
      </c>
      <c r="L141" s="180"/>
    </row>
    <row r="142" spans="1:12">
      <c r="A142" s="171" t="s">
        <v>1000</v>
      </c>
      <c r="B142" s="202" t="s">
        <v>1001</v>
      </c>
      <c r="C142" s="206" t="s">
        <v>284</v>
      </c>
      <c r="D142" s="164">
        <v>1</v>
      </c>
      <c r="E142" s="165"/>
      <c r="F142" s="166"/>
      <c r="G142" s="207">
        <f>19000*1.05^5</f>
        <v>24249.3496875</v>
      </c>
      <c r="H142" s="168">
        <f t="shared" si="8"/>
        <v>2182.441471875</v>
      </c>
      <c r="I142" s="168">
        <f t="shared" si="9"/>
        <v>2182.441471875</v>
      </c>
      <c r="J142" s="168">
        <f t="shared" si="10"/>
        <v>28614.23263125</v>
      </c>
      <c r="K142" s="169">
        <f t="shared" si="11"/>
        <v>28614.23263125</v>
      </c>
      <c r="L142" s="170" t="e">
        <f>#REF!*D142</f>
        <v>#REF!</v>
      </c>
    </row>
    <row r="143" ht="42.75" spans="1:12">
      <c r="A143" s="171" t="s">
        <v>1002</v>
      </c>
      <c r="B143" s="200" t="s">
        <v>1184</v>
      </c>
      <c r="C143" s="206" t="s">
        <v>284</v>
      </c>
      <c r="D143" s="164">
        <v>1</v>
      </c>
      <c r="E143" s="165"/>
      <c r="F143" s="166"/>
      <c r="G143" s="207">
        <f>16500*1.05^5</f>
        <v>21058.64578125</v>
      </c>
      <c r="H143" s="168">
        <f t="shared" si="8"/>
        <v>1895.2781203125</v>
      </c>
      <c r="I143" s="168">
        <f t="shared" si="9"/>
        <v>1895.2781203125</v>
      </c>
      <c r="J143" s="168">
        <f t="shared" si="10"/>
        <v>24849.202021875</v>
      </c>
      <c r="K143" s="169">
        <f t="shared" si="11"/>
        <v>24849.202021875</v>
      </c>
      <c r="L143" s="170" t="e">
        <f>#REF!*D143</f>
        <v>#REF!</v>
      </c>
    </row>
    <row r="144" spans="1:12">
      <c r="A144" s="171" t="s">
        <v>1004</v>
      </c>
      <c r="B144" s="202" t="s">
        <v>1005</v>
      </c>
      <c r="C144" s="206" t="s">
        <v>284</v>
      </c>
      <c r="D144" s="164">
        <v>2</v>
      </c>
      <c r="E144" s="165"/>
      <c r="F144" s="166"/>
      <c r="G144" s="207">
        <f>6000*1.05^5</f>
        <v>7657.689375</v>
      </c>
      <c r="H144" s="168">
        <f t="shared" si="8"/>
        <v>689.19204375</v>
      </c>
      <c r="I144" s="168">
        <f t="shared" si="9"/>
        <v>689.19204375</v>
      </c>
      <c r="J144" s="168">
        <f t="shared" si="10"/>
        <v>9036.0734625</v>
      </c>
      <c r="K144" s="169">
        <f t="shared" si="11"/>
        <v>18072.146925</v>
      </c>
      <c r="L144" s="170" t="e">
        <f>#REF!*D144</f>
        <v>#REF!</v>
      </c>
    </row>
    <row r="145" ht="28.5" spans="1:12">
      <c r="A145" s="171" t="s">
        <v>1006</v>
      </c>
      <c r="B145" s="200" t="s">
        <v>1185</v>
      </c>
      <c r="C145" s="206" t="s">
        <v>284</v>
      </c>
      <c r="D145" s="164">
        <v>6</v>
      </c>
      <c r="E145" s="165"/>
      <c r="F145" s="166"/>
      <c r="G145" s="207">
        <v>54087.06</v>
      </c>
      <c r="H145" s="168">
        <f t="shared" si="8"/>
        <v>4867.8354</v>
      </c>
      <c r="I145" s="168">
        <f t="shared" si="9"/>
        <v>4867.8354</v>
      </c>
      <c r="J145" s="168">
        <f t="shared" si="10"/>
        <v>63822.7308</v>
      </c>
      <c r="K145" s="169">
        <f t="shared" si="11"/>
        <v>382936.3848</v>
      </c>
      <c r="L145" s="170" t="e">
        <f>#REF!*D145</f>
        <v>#REF!</v>
      </c>
    </row>
    <row r="146" ht="42.75" spans="1:12">
      <c r="A146" s="171">
        <v>33.2</v>
      </c>
      <c r="B146" s="200" t="s">
        <v>1008</v>
      </c>
      <c r="C146" s="234"/>
      <c r="D146" s="174"/>
      <c r="E146" s="175"/>
      <c r="F146" s="176"/>
      <c r="G146" s="235"/>
      <c r="H146" s="178"/>
      <c r="I146" s="178"/>
      <c r="J146" s="178"/>
      <c r="K146" s="179"/>
      <c r="L146" s="170" t="e">
        <f>#REF!*D146</f>
        <v>#REF!</v>
      </c>
    </row>
    <row r="147" ht="28.5" spans="1:12">
      <c r="A147" s="171" t="s">
        <v>1009</v>
      </c>
      <c r="B147" s="200" t="s">
        <v>1186</v>
      </c>
      <c r="C147" s="206" t="s">
        <v>284</v>
      </c>
      <c r="D147" s="164">
        <v>14</v>
      </c>
      <c r="E147" s="165"/>
      <c r="F147" s="166"/>
      <c r="G147" s="207">
        <v>148445.88</v>
      </c>
      <c r="H147" s="168">
        <f t="shared" si="8"/>
        <v>13360.1292</v>
      </c>
      <c r="I147" s="168">
        <f t="shared" si="9"/>
        <v>13360.1292</v>
      </c>
      <c r="J147" s="168">
        <f t="shared" si="10"/>
        <v>175166.1384</v>
      </c>
      <c r="K147" s="169">
        <f t="shared" si="11"/>
        <v>2452325.9376</v>
      </c>
      <c r="L147" s="170" t="e">
        <f>#REF!*D147</f>
        <v>#REF!</v>
      </c>
    </row>
    <row r="148" spans="1:12">
      <c r="A148" s="171" t="s">
        <v>1011</v>
      </c>
      <c r="B148" s="202" t="s">
        <v>1012</v>
      </c>
      <c r="C148" s="206" t="s">
        <v>284</v>
      </c>
      <c r="D148" s="164">
        <v>4</v>
      </c>
      <c r="E148" s="165"/>
      <c r="F148" s="166"/>
      <c r="G148" s="207">
        <v>44533.64</v>
      </c>
      <c r="H148" s="168">
        <f t="shared" si="8"/>
        <v>4008.0276</v>
      </c>
      <c r="I148" s="168">
        <f t="shared" si="9"/>
        <v>4008.0276</v>
      </c>
      <c r="J148" s="168">
        <f t="shared" si="10"/>
        <v>52549.6952</v>
      </c>
      <c r="K148" s="169">
        <f t="shared" si="11"/>
        <v>210198.7808</v>
      </c>
      <c r="L148" s="170" t="e">
        <f>#REF!*D148</f>
        <v>#REF!</v>
      </c>
    </row>
    <row r="149" spans="1:12">
      <c r="A149" s="171" t="s">
        <v>1013</v>
      </c>
      <c r="B149" s="200" t="s">
        <v>1187</v>
      </c>
      <c r="C149" s="206" t="s">
        <v>284</v>
      </c>
      <c r="D149" s="164">
        <v>4</v>
      </c>
      <c r="E149" s="165"/>
      <c r="F149" s="166"/>
      <c r="G149" s="207">
        <v>44533.64</v>
      </c>
      <c r="H149" s="168">
        <f t="shared" si="8"/>
        <v>4008.0276</v>
      </c>
      <c r="I149" s="168">
        <f t="shared" si="9"/>
        <v>4008.0276</v>
      </c>
      <c r="J149" s="168">
        <f t="shared" si="10"/>
        <v>52549.6952</v>
      </c>
      <c r="K149" s="169">
        <f t="shared" si="11"/>
        <v>210198.7808</v>
      </c>
      <c r="L149" s="180"/>
    </row>
    <row r="150" spans="1:12">
      <c r="A150" s="171" t="s">
        <v>1015</v>
      </c>
      <c r="B150" s="202" t="s">
        <v>1016</v>
      </c>
      <c r="C150" s="206" t="s">
        <v>284</v>
      </c>
      <c r="D150" s="164">
        <v>8</v>
      </c>
      <c r="E150" s="165"/>
      <c r="F150" s="166"/>
      <c r="G150" s="207">
        <v>44533.64</v>
      </c>
      <c r="H150" s="168">
        <f t="shared" si="8"/>
        <v>4008.0276</v>
      </c>
      <c r="I150" s="168">
        <f t="shared" si="9"/>
        <v>4008.0276</v>
      </c>
      <c r="J150" s="168">
        <f t="shared" si="10"/>
        <v>52549.6952</v>
      </c>
      <c r="K150" s="169">
        <f t="shared" si="11"/>
        <v>420397.5616</v>
      </c>
      <c r="L150" s="170" t="e">
        <f>#REF!*D150</f>
        <v>#REF!</v>
      </c>
    </row>
    <row r="151" spans="1:12">
      <c r="A151" s="171" t="s">
        <v>1017</v>
      </c>
      <c r="B151" s="200" t="s">
        <v>1188</v>
      </c>
      <c r="C151" s="206" t="s">
        <v>284</v>
      </c>
      <c r="D151" s="164">
        <f>28+9+9</f>
        <v>46</v>
      </c>
      <c r="E151" s="165"/>
      <c r="F151" s="166"/>
      <c r="G151" s="207">
        <v>44533.64</v>
      </c>
      <c r="H151" s="168">
        <f t="shared" si="8"/>
        <v>4008.0276</v>
      </c>
      <c r="I151" s="168">
        <f t="shared" si="9"/>
        <v>4008.0276</v>
      </c>
      <c r="J151" s="168">
        <f t="shared" si="10"/>
        <v>52549.6952</v>
      </c>
      <c r="K151" s="169">
        <f t="shared" si="11"/>
        <v>2417285.9792</v>
      </c>
      <c r="L151" s="170" t="e">
        <f>#REF!*D151</f>
        <v>#REF!</v>
      </c>
    </row>
    <row r="152" spans="1:12">
      <c r="A152" s="171" t="s">
        <v>1019</v>
      </c>
      <c r="B152" s="200" t="s">
        <v>1189</v>
      </c>
      <c r="C152" s="206" t="s">
        <v>284</v>
      </c>
      <c r="D152" s="164">
        <f>12+4+1</f>
        <v>17</v>
      </c>
      <c r="E152" s="165"/>
      <c r="F152" s="166"/>
      <c r="G152" s="207">
        <v>44533.64</v>
      </c>
      <c r="H152" s="168">
        <f t="shared" si="8"/>
        <v>4008.0276</v>
      </c>
      <c r="I152" s="168">
        <f t="shared" si="9"/>
        <v>4008.0276</v>
      </c>
      <c r="J152" s="168">
        <f t="shared" si="10"/>
        <v>52549.6952</v>
      </c>
      <c r="K152" s="169">
        <f t="shared" si="11"/>
        <v>893344.8184</v>
      </c>
      <c r="L152" s="170" t="e">
        <f>#REF!*D152</f>
        <v>#REF!</v>
      </c>
    </row>
    <row r="153" spans="1:12">
      <c r="A153" s="171" t="s">
        <v>1021</v>
      </c>
      <c r="B153" s="200" t="s">
        <v>1022</v>
      </c>
      <c r="C153" s="206" t="s">
        <v>284</v>
      </c>
      <c r="D153" s="164">
        <v>4</v>
      </c>
      <c r="E153" s="165"/>
      <c r="F153" s="166"/>
      <c r="G153" s="207">
        <v>371115.33</v>
      </c>
      <c r="H153" s="168">
        <f t="shared" si="8"/>
        <v>33400.3797</v>
      </c>
      <c r="I153" s="168">
        <f t="shared" si="9"/>
        <v>33400.3797</v>
      </c>
      <c r="J153" s="168">
        <f t="shared" si="10"/>
        <v>437916.0894</v>
      </c>
      <c r="K153" s="169">
        <f t="shared" si="11"/>
        <v>1751664.3576</v>
      </c>
      <c r="L153" s="170" t="e">
        <f>#REF!*D153</f>
        <v>#REF!</v>
      </c>
    </row>
    <row r="154" spans="1:12">
      <c r="A154" s="171" t="s">
        <v>1023</v>
      </c>
      <c r="B154" s="236" t="s">
        <v>1024</v>
      </c>
      <c r="C154" s="206" t="s">
        <v>284</v>
      </c>
      <c r="D154" s="164">
        <v>1</v>
      </c>
      <c r="E154" s="165"/>
      <c r="F154" s="166"/>
      <c r="G154" s="207">
        <v>371115.33</v>
      </c>
      <c r="H154" s="168">
        <f t="shared" si="8"/>
        <v>33400.3797</v>
      </c>
      <c r="I154" s="168">
        <f t="shared" si="9"/>
        <v>33400.3797</v>
      </c>
      <c r="J154" s="168">
        <f t="shared" si="10"/>
        <v>437916.0894</v>
      </c>
      <c r="K154" s="169">
        <f t="shared" si="11"/>
        <v>437916.0894</v>
      </c>
      <c r="L154" s="170" t="e">
        <f>#REF!*D154</f>
        <v>#REF!</v>
      </c>
    </row>
    <row r="155" ht="42.75" spans="1:12">
      <c r="A155" s="171" t="s">
        <v>1025</v>
      </c>
      <c r="B155" s="200" t="s">
        <v>1190</v>
      </c>
      <c r="C155" s="206" t="s">
        <v>284</v>
      </c>
      <c r="D155" s="164">
        <v>2</v>
      </c>
      <c r="E155" s="165"/>
      <c r="F155" s="166"/>
      <c r="G155" s="207">
        <v>371115.33</v>
      </c>
      <c r="H155" s="168">
        <f t="shared" si="8"/>
        <v>33400.3797</v>
      </c>
      <c r="I155" s="168">
        <f t="shared" si="9"/>
        <v>33400.3797</v>
      </c>
      <c r="J155" s="168">
        <f t="shared" si="10"/>
        <v>437916.0894</v>
      </c>
      <c r="K155" s="169">
        <f t="shared" si="11"/>
        <v>875832.1788</v>
      </c>
      <c r="L155" s="170" t="e">
        <f>#REF!*D155</f>
        <v>#REF!</v>
      </c>
    </row>
    <row r="156" spans="1:12">
      <c r="A156" s="171">
        <v>33.3</v>
      </c>
      <c r="B156" s="200" t="s">
        <v>1027</v>
      </c>
      <c r="C156" s="237"/>
      <c r="D156" s="174"/>
      <c r="E156" s="175"/>
      <c r="F156" s="176"/>
      <c r="G156" s="235"/>
      <c r="H156" s="178"/>
      <c r="I156" s="178"/>
      <c r="J156" s="178"/>
      <c r="K156" s="179"/>
      <c r="L156" s="170" t="e">
        <f>#REF!*D156</f>
        <v>#REF!</v>
      </c>
    </row>
    <row r="157" ht="99.75" spans="1:12">
      <c r="A157" s="171" t="s">
        <v>1028</v>
      </c>
      <c r="B157" s="200" t="s">
        <v>1191</v>
      </c>
      <c r="C157" s="206" t="s">
        <v>284</v>
      </c>
      <c r="D157" s="164">
        <v>1</v>
      </c>
      <c r="E157" s="165"/>
      <c r="F157" s="166"/>
      <c r="G157" s="207">
        <v>371115.33</v>
      </c>
      <c r="H157" s="168">
        <f t="shared" si="8"/>
        <v>33400.3797</v>
      </c>
      <c r="I157" s="168">
        <f t="shared" si="9"/>
        <v>33400.3797</v>
      </c>
      <c r="J157" s="168">
        <f t="shared" si="10"/>
        <v>437916.0894</v>
      </c>
      <c r="K157" s="169">
        <f t="shared" si="11"/>
        <v>437916.0894</v>
      </c>
      <c r="L157" s="170" t="e">
        <f>#REF!*D157</f>
        <v>#REF!</v>
      </c>
    </row>
    <row r="158" spans="1:12">
      <c r="A158" s="171" t="s">
        <v>1030</v>
      </c>
      <c r="B158" s="202" t="s">
        <v>1031</v>
      </c>
      <c r="C158" s="206" t="s">
        <v>284</v>
      </c>
      <c r="D158" s="164">
        <v>1</v>
      </c>
      <c r="E158" s="165"/>
      <c r="F158" s="166"/>
      <c r="G158" s="207">
        <v>371115.33</v>
      </c>
      <c r="H158" s="168">
        <f t="shared" si="8"/>
        <v>33400.3797</v>
      </c>
      <c r="I158" s="168">
        <f t="shared" si="9"/>
        <v>33400.3797</v>
      </c>
      <c r="J158" s="168">
        <f t="shared" si="10"/>
        <v>437916.0894</v>
      </c>
      <c r="K158" s="169">
        <f t="shared" si="11"/>
        <v>437916.0894</v>
      </c>
      <c r="L158" s="170"/>
    </row>
    <row r="159" ht="28.5" spans="1:12">
      <c r="A159" s="171" t="s">
        <v>1032</v>
      </c>
      <c r="B159" s="202" t="s">
        <v>1033</v>
      </c>
      <c r="C159" s="206" t="s">
        <v>284</v>
      </c>
      <c r="D159" s="164">
        <v>2</v>
      </c>
      <c r="E159" s="165"/>
      <c r="F159" s="166"/>
      <c r="G159" s="207">
        <v>2025000</v>
      </c>
      <c r="H159" s="168">
        <f t="shared" si="8"/>
        <v>182250</v>
      </c>
      <c r="I159" s="168">
        <f t="shared" si="9"/>
        <v>182250</v>
      </c>
      <c r="J159" s="168">
        <f t="shared" si="10"/>
        <v>2389500</v>
      </c>
      <c r="K159" s="169">
        <f t="shared" si="11"/>
        <v>4779000</v>
      </c>
      <c r="L159" s="170" t="e">
        <f>#REF!*D159</f>
        <v>#REF!</v>
      </c>
    </row>
    <row r="160" ht="71.25" spans="1:12">
      <c r="A160" s="171" t="s">
        <v>1034</v>
      </c>
      <c r="B160" s="202" t="s">
        <v>1035</v>
      </c>
      <c r="C160" s="206" t="s">
        <v>284</v>
      </c>
      <c r="D160" s="164">
        <v>2</v>
      </c>
      <c r="E160" s="165"/>
      <c r="F160" s="166"/>
      <c r="G160" s="207">
        <v>395293.68</v>
      </c>
      <c r="H160" s="168">
        <f t="shared" si="8"/>
        <v>35576.4312</v>
      </c>
      <c r="I160" s="168">
        <f t="shared" si="9"/>
        <v>35576.4312</v>
      </c>
      <c r="J160" s="168">
        <f t="shared" si="10"/>
        <v>466446.5424</v>
      </c>
      <c r="K160" s="169">
        <f t="shared" si="11"/>
        <v>932893.0848</v>
      </c>
      <c r="L160" s="183" t="e">
        <f>#REF!*D160</f>
        <v>#REF!</v>
      </c>
    </row>
    <row r="161" ht="57" spans="1:12">
      <c r="A161" s="171" t="s">
        <v>1036</v>
      </c>
      <c r="B161" s="200" t="s">
        <v>1192</v>
      </c>
      <c r="C161" s="206" t="s">
        <v>284</v>
      </c>
      <c r="D161" s="164">
        <v>6</v>
      </c>
      <c r="E161" s="165"/>
      <c r="F161" s="166"/>
      <c r="G161" s="207">
        <v>54087.06</v>
      </c>
      <c r="H161" s="168">
        <f t="shared" si="8"/>
        <v>4867.8354</v>
      </c>
      <c r="I161" s="168">
        <f t="shared" si="9"/>
        <v>4867.8354</v>
      </c>
      <c r="J161" s="168">
        <f t="shared" si="10"/>
        <v>63822.7308</v>
      </c>
      <c r="K161" s="169">
        <f t="shared" si="11"/>
        <v>382936.3848</v>
      </c>
      <c r="L161" s="183" t="e">
        <f>#REF!*D161</f>
        <v>#REF!</v>
      </c>
    </row>
    <row r="162" ht="299.25" spans="1:12">
      <c r="A162" s="171">
        <v>34</v>
      </c>
      <c r="B162" s="200" t="s">
        <v>1193</v>
      </c>
      <c r="C162" s="198"/>
      <c r="D162" s="174"/>
      <c r="E162" s="175"/>
      <c r="F162" s="176"/>
      <c r="G162" s="238"/>
      <c r="H162" s="178"/>
      <c r="I162" s="178"/>
      <c r="J162" s="178"/>
      <c r="K162" s="179"/>
      <c r="L162" s="183" t="e">
        <f>#REF!*D162</f>
        <v>#REF!</v>
      </c>
    </row>
    <row r="163" ht="28.5" spans="1:12">
      <c r="A163" s="171">
        <v>34.1</v>
      </c>
      <c r="B163" s="226" t="s">
        <v>1039</v>
      </c>
      <c r="C163" s="227" t="s">
        <v>962</v>
      </c>
      <c r="D163" s="164">
        <v>18</v>
      </c>
      <c r="E163" s="165"/>
      <c r="F163" s="166"/>
      <c r="G163" s="239">
        <v>58141</v>
      </c>
      <c r="H163" s="168">
        <f t="shared" si="8"/>
        <v>5232.69</v>
      </c>
      <c r="I163" s="168">
        <f t="shared" si="9"/>
        <v>5232.69</v>
      </c>
      <c r="J163" s="168">
        <f t="shared" si="10"/>
        <v>68606.38</v>
      </c>
      <c r="K163" s="169">
        <f t="shared" si="11"/>
        <v>1234914.84</v>
      </c>
      <c r="L163" s="183"/>
    </row>
    <row r="164" ht="28.5" spans="1:12">
      <c r="A164" s="171">
        <v>34.2</v>
      </c>
      <c r="B164" s="226" t="s">
        <v>1040</v>
      </c>
      <c r="C164" s="227" t="s">
        <v>962</v>
      </c>
      <c r="D164" s="164">
        <v>12</v>
      </c>
      <c r="E164" s="165"/>
      <c r="F164" s="166"/>
      <c r="G164" s="239">
        <v>58141</v>
      </c>
      <c r="H164" s="168">
        <f t="shared" si="8"/>
        <v>5232.69</v>
      </c>
      <c r="I164" s="168">
        <f t="shared" si="9"/>
        <v>5232.69</v>
      </c>
      <c r="J164" s="168">
        <f t="shared" si="10"/>
        <v>68606.38</v>
      </c>
      <c r="K164" s="169">
        <f t="shared" si="11"/>
        <v>823276.56</v>
      </c>
      <c r="L164" s="183"/>
    </row>
    <row r="165" spans="1:12">
      <c r="A165" s="171">
        <v>34.3</v>
      </c>
      <c r="B165" s="226" t="s">
        <v>1041</v>
      </c>
      <c r="C165" s="227" t="s">
        <v>962</v>
      </c>
      <c r="D165" s="164">
        <v>4</v>
      </c>
      <c r="E165" s="165"/>
      <c r="F165" s="166"/>
      <c r="G165" s="239">
        <v>58141</v>
      </c>
      <c r="H165" s="168">
        <f t="shared" si="8"/>
        <v>5232.69</v>
      </c>
      <c r="I165" s="168">
        <f t="shared" si="9"/>
        <v>5232.69</v>
      </c>
      <c r="J165" s="168">
        <f t="shared" si="10"/>
        <v>68606.38</v>
      </c>
      <c r="K165" s="169">
        <f t="shared" si="11"/>
        <v>274425.52</v>
      </c>
      <c r="L165" s="240"/>
    </row>
    <row r="166" ht="28.5" spans="1:12">
      <c r="A166" s="171">
        <v>35</v>
      </c>
      <c r="B166" s="200" t="s">
        <v>1042</v>
      </c>
      <c r="C166" s="173"/>
      <c r="D166" s="174"/>
      <c r="E166" s="175"/>
      <c r="F166" s="176"/>
      <c r="G166" s="195"/>
      <c r="H166" s="178"/>
      <c r="I166" s="178"/>
      <c r="J166" s="178"/>
      <c r="K166" s="179"/>
      <c r="L166" s="240"/>
    </row>
    <row r="167" ht="28.5" spans="1:12">
      <c r="A167" s="181">
        <v>35.1</v>
      </c>
      <c r="B167" s="241" t="s">
        <v>1043</v>
      </c>
      <c r="C167" s="242" t="s">
        <v>321</v>
      </c>
      <c r="D167" s="243">
        <v>1</v>
      </c>
      <c r="E167" s="244"/>
      <c r="F167" s="245"/>
      <c r="G167" s="205">
        <v>133002.8</v>
      </c>
      <c r="H167" s="168">
        <f t="shared" ref="H167:H175" si="12">G167*9%</f>
        <v>11970.252</v>
      </c>
      <c r="I167" s="168">
        <f t="shared" ref="I167:I175" si="13">G167*9%</f>
        <v>11970.252</v>
      </c>
      <c r="J167" s="168">
        <f t="shared" ref="J167:J175" si="14">G167+H167+I167</f>
        <v>156943.304</v>
      </c>
      <c r="K167" s="169">
        <f t="shared" ref="K167:K175" si="15">D167*J167</f>
        <v>156943.304</v>
      </c>
      <c r="L167" s="240"/>
    </row>
    <row r="168" ht="57" spans="1:12">
      <c r="A168" s="181">
        <v>35.2</v>
      </c>
      <c r="B168" s="241" t="s">
        <v>1044</v>
      </c>
      <c r="C168" s="242" t="s">
        <v>273</v>
      </c>
      <c r="D168" s="243">
        <v>1</v>
      </c>
      <c r="E168" s="244"/>
      <c r="F168" s="245"/>
      <c r="G168" s="205">
        <v>22280.49</v>
      </c>
      <c r="H168" s="168">
        <f t="shared" si="12"/>
        <v>2005.2441</v>
      </c>
      <c r="I168" s="168">
        <f t="shared" si="13"/>
        <v>2005.2441</v>
      </c>
      <c r="J168" s="168">
        <f t="shared" si="14"/>
        <v>26290.9782</v>
      </c>
      <c r="K168" s="169">
        <f t="shared" si="15"/>
        <v>26290.9782</v>
      </c>
      <c r="L168" s="240"/>
    </row>
    <row r="169" ht="28.5" spans="1:12">
      <c r="A169" s="181">
        <v>35.3</v>
      </c>
      <c r="B169" s="241" t="s">
        <v>1045</v>
      </c>
      <c r="C169" s="242" t="s">
        <v>273</v>
      </c>
      <c r="D169" s="243">
        <v>1</v>
      </c>
      <c r="E169" s="244"/>
      <c r="F169" s="245"/>
      <c r="G169" s="205">
        <v>52954.38</v>
      </c>
      <c r="H169" s="168">
        <f t="shared" si="12"/>
        <v>4765.8942</v>
      </c>
      <c r="I169" s="168">
        <f t="shared" si="13"/>
        <v>4765.8942</v>
      </c>
      <c r="J169" s="168">
        <f t="shared" si="14"/>
        <v>62486.1684</v>
      </c>
      <c r="K169" s="169">
        <f t="shared" si="15"/>
        <v>62486.1684</v>
      </c>
      <c r="L169" s="240"/>
    </row>
    <row r="170" ht="28.5" spans="1:12">
      <c r="A170" s="181">
        <v>35.4</v>
      </c>
      <c r="B170" s="241" t="s">
        <v>1046</v>
      </c>
      <c r="C170" s="242" t="s">
        <v>273</v>
      </c>
      <c r="D170" s="243">
        <v>8</v>
      </c>
      <c r="E170" s="244"/>
      <c r="F170" s="245"/>
      <c r="G170" s="205">
        <v>103413.49</v>
      </c>
      <c r="H170" s="168">
        <f t="shared" si="12"/>
        <v>9307.2141</v>
      </c>
      <c r="I170" s="168">
        <f t="shared" si="13"/>
        <v>9307.2141</v>
      </c>
      <c r="J170" s="168">
        <f t="shared" si="14"/>
        <v>122027.9182</v>
      </c>
      <c r="K170" s="169">
        <f t="shared" si="15"/>
        <v>976223.3456</v>
      </c>
      <c r="L170" s="240"/>
    </row>
    <row r="171" spans="1:12">
      <c r="A171" s="181">
        <v>35.5</v>
      </c>
      <c r="B171" s="241" t="s">
        <v>1047</v>
      </c>
      <c r="C171" s="242" t="s">
        <v>962</v>
      </c>
      <c r="D171" s="243">
        <v>2</v>
      </c>
      <c r="E171" s="244"/>
      <c r="F171" s="245"/>
      <c r="G171" s="204">
        <v>117656.93</v>
      </c>
      <c r="H171" s="168">
        <f t="shared" si="12"/>
        <v>10589.1237</v>
      </c>
      <c r="I171" s="168">
        <f t="shared" si="13"/>
        <v>10589.1237</v>
      </c>
      <c r="J171" s="168">
        <f t="shared" si="14"/>
        <v>138835.1774</v>
      </c>
      <c r="K171" s="169">
        <f t="shared" si="15"/>
        <v>277670.3548</v>
      </c>
      <c r="L171" s="240"/>
    </row>
    <row r="172" spans="1:12">
      <c r="A172" s="181">
        <v>35.6</v>
      </c>
      <c r="B172" s="246" t="s">
        <v>1048</v>
      </c>
      <c r="C172" s="242" t="s">
        <v>284</v>
      </c>
      <c r="D172" s="243">
        <v>2</v>
      </c>
      <c r="E172" s="244"/>
      <c r="F172" s="245"/>
      <c r="G172" s="205">
        <v>109324.96</v>
      </c>
      <c r="H172" s="168">
        <f t="shared" si="12"/>
        <v>9839.2464</v>
      </c>
      <c r="I172" s="168">
        <f t="shared" si="13"/>
        <v>9839.2464</v>
      </c>
      <c r="J172" s="168">
        <f t="shared" si="14"/>
        <v>129003.4528</v>
      </c>
      <c r="K172" s="169">
        <f t="shared" si="15"/>
        <v>258006.9056</v>
      </c>
      <c r="L172" s="240"/>
    </row>
    <row r="173" spans="1:12">
      <c r="A173" s="181">
        <v>35.7</v>
      </c>
      <c r="B173" s="241" t="s">
        <v>1049</v>
      </c>
      <c r="C173" s="242" t="s">
        <v>273</v>
      </c>
      <c r="D173" s="243">
        <v>1</v>
      </c>
      <c r="E173" s="244"/>
      <c r="F173" s="245"/>
      <c r="G173" s="205">
        <v>11988</v>
      </c>
      <c r="H173" s="168">
        <f t="shared" si="12"/>
        <v>1078.92</v>
      </c>
      <c r="I173" s="168">
        <f t="shared" si="13"/>
        <v>1078.92</v>
      </c>
      <c r="J173" s="168">
        <f t="shared" si="14"/>
        <v>14145.84</v>
      </c>
      <c r="K173" s="169">
        <f t="shared" si="15"/>
        <v>14145.84</v>
      </c>
      <c r="L173" s="240"/>
    </row>
    <row r="174" ht="28.5" spans="1:12">
      <c r="A174" s="181">
        <v>35.8</v>
      </c>
      <c r="B174" s="241" t="s">
        <v>1050</v>
      </c>
      <c r="C174" s="242" t="s">
        <v>590</v>
      </c>
      <c r="D174" s="243">
        <v>1</v>
      </c>
      <c r="E174" s="244"/>
      <c r="F174" s="245"/>
      <c r="G174" s="205">
        <v>200000</v>
      </c>
      <c r="H174" s="168">
        <f t="shared" si="12"/>
        <v>18000</v>
      </c>
      <c r="I174" s="168">
        <f t="shared" si="13"/>
        <v>18000</v>
      </c>
      <c r="J174" s="168">
        <f t="shared" si="14"/>
        <v>236000</v>
      </c>
      <c r="K174" s="169">
        <f t="shared" si="15"/>
        <v>236000</v>
      </c>
      <c r="L174" s="240"/>
    </row>
    <row r="175" ht="42.75" spans="1:12">
      <c r="A175" s="171">
        <v>36</v>
      </c>
      <c r="B175" s="200" t="s">
        <v>1194</v>
      </c>
      <c r="C175" s="203" t="s">
        <v>775</v>
      </c>
      <c r="D175" s="164">
        <v>1</v>
      </c>
      <c r="E175" s="165"/>
      <c r="F175" s="166"/>
      <c r="G175" s="204">
        <f>10000000+5849817.385</f>
        <v>15849817.385</v>
      </c>
      <c r="H175" s="168">
        <f t="shared" si="12"/>
        <v>1426483.56465</v>
      </c>
      <c r="I175" s="168">
        <f t="shared" si="13"/>
        <v>1426483.56465</v>
      </c>
      <c r="J175" s="168">
        <f t="shared" si="14"/>
        <v>18702784.5143</v>
      </c>
      <c r="K175" s="169">
        <f t="shared" si="15"/>
        <v>18702784.5143</v>
      </c>
      <c r="L175" s="185" t="e">
        <f>#REF!*D175</f>
        <v>#REF!</v>
      </c>
    </row>
    <row r="176" spans="1:12">
      <c r="A176" s="171">
        <v>36.1</v>
      </c>
      <c r="B176" s="247" t="s">
        <v>1195</v>
      </c>
      <c r="C176" s="229" t="s">
        <v>962</v>
      </c>
      <c r="D176" s="164">
        <v>1</v>
      </c>
      <c r="E176" s="165"/>
      <c r="F176" s="166"/>
      <c r="G176" s="195"/>
      <c r="H176" s="178"/>
      <c r="I176" s="178"/>
      <c r="J176" s="178"/>
      <c r="K176" s="179"/>
      <c r="L176" s="240"/>
    </row>
    <row r="177" spans="1:12">
      <c r="A177" s="171">
        <v>36.2</v>
      </c>
      <c r="B177" s="247" t="s">
        <v>1196</v>
      </c>
      <c r="C177" s="229" t="s">
        <v>962</v>
      </c>
      <c r="D177" s="164">
        <v>1</v>
      </c>
      <c r="E177" s="165"/>
      <c r="F177" s="166"/>
      <c r="G177" s="195"/>
      <c r="H177" s="178"/>
      <c r="I177" s="178"/>
      <c r="J177" s="178"/>
      <c r="K177" s="179"/>
      <c r="L177" s="185" t="e">
        <f>#REF!*D177</f>
        <v>#REF!</v>
      </c>
    </row>
    <row r="178" ht="42.75" spans="1:12">
      <c r="A178" s="171">
        <v>36.3</v>
      </c>
      <c r="B178" s="247" t="s">
        <v>1197</v>
      </c>
      <c r="C178" s="229" t="s">
        <v>962</v>
      </c>
      <c r="D178" s="164">
        <v>1</v>
      </c>
      <c r="E178" s="165"/>
      <c r="F178" s="166"/>
      <c r="G178" s="195"/>
      <c r="H178" s="178"/>
      <c r="I178" s="178"/>
      <c r="J178" s="178"/>
      <c r="K178" s="179"/>
      <c r="L178" s="185" t="e">
        <f>#REF!*D178</f>
        <v>#REF!</v>
      </c>
    </row>
    <row r="179" ht="28.5" spans="1:12">
      <c r="A179" s="171">
        <v>36.4</v>
      </c>
      <c r="B179" s="247" t="s">
        <v>1198</v>
      </c>
      <c r="C179" s="229" t="s">
        <v>962</v>
      </c>
      <c r="D179" s="164">
        <v>1</v>
      </c>
      <c r="E179" s="165"/>
      <c r="F179" s="166"/>
      <c r="G179" s="195"/>
      <c r="H179" s="178"/>
      <c r="I179" s="178"/>
      <c r="J179" s="178"/>
      <c r="K179" s="179"/>
      <c r="L179" s="185" t="e">
        <f>#REF!*D179</f>
        <v>#REF!</v>
      </c>
    </row>
    <row r="180" spans="1:12">
      <c r="A180" s="171">
        <v>36.5</v>
      </c>
      <c r="B180" s="247" t="s">
        <v>1199</v>
      </c>
      <c r="C180" s="229" t="s">
        <v>962</v>
      </c>
      <c r="D180" s="164">
        <v>1</v>
      </c>
      <c r="E180" s="165"/>
      <c r="F180" s="166"/>
      <c r="G180" s="195"/>
      <c r="H180" s="178"/>
      <c r="I180" s="178"/>
      <c r="J180" s="178"/>
      <c r="K180" s="179"/>
      <c r="L180" s="185" t="e">
        <f>#REF!*D180</f>
        <v>#REF!</v>
      </c>
    </row>
    <row r="181" ht="28.5" spans="1:12">
      <c r="A181" s="171">
        <v>36.6</v>
      </c>
      <c r="B181" s="247" t="s">
        <v>1200</v>
      </c>
      <c r="C181" s="229" t="s">
        <v>962</v>
      </c>
      <c r="D181" s="164">
        <v>1</v>
      </c>
      <c r="E181" s="165"/>
      <c r="F181" s="166"/>
      <c r="G181" s="195"/>
      <c r="H181" s="178"/>
      <c r="I181" s="178"/>
      <c r="J181" s="178"/>
      <c r="K181" s="179"/>
      <c r="L181" s="185" t="e">
        <f>#REF!*D181</f>
        <v>#REF!</v>
      </c>
    </row>
    <row r="182" ht="28.5" spans="1:12">
      <c r="A182" s="171">
        <v>36.7</v>
      </c>
      <c r="B182" s="248" t="s">
        <v>1201</v>
      </c>
      <c r="C182" s="203" t="s">
        <v>336</v>
      </c>
      <c r="D182" s="164">
        <v>1</v>
      </c>
      <c r="E182" s="165"/>
      <c r="F182" s="166"/>
      <c r="G182" s="195"/>
      <c r="H182" s="178"/>
      <c r="I182" s="178"/>
      <c r="J182" s="178"/>
      <c r="K182" s="179"/>
      <c r="L182" s="185" t="e">
        <f>#REF!*D182</f>
        <v>#REF!</v>
      </c>
    </row>
    <row r="183" ht="28.5" spans="1:12">
      <c r="A183" s="171">
        <v>36.8</v>
      </c>
      <c r="B183" s="248" t="s">
        <v>1202</v>
      </c>
      <c r="C183" s="203" t="s">
        <v>336</v>
      </c>
      <c r="D183" s="164">
        <v>1</v>
      </c>
      <c r="E183" s="165"/>
      <c r="F183" s="166"/>
      <c r="G183" s="195"/>
      <c r="H183" s="178"/>
      <c r="I183" s="178"/>
      <c r="J183" s="178"/>
      <c r="K183" s="179"/>
      <c r="L183" s="185"/>
    </row>
    <row r="184" ht="57" spans="1:12">
      <c r="A184" s="171">
        <v>36.9</v>
      </c>
      <c r="B184" s="248" t="s">
        <v>1203</v>
      </c>
      <c r="C184" s="203" t="s">
        <v>336</v>
      </c>
      <c r="D184" s="164">
        <v>1</v>
      </c>
      <c r="E184" s="165"/>
      <c r="F184" s="166"/>
      <c r="G184" s="195"/>
      <c r="H184" s="178"/>
      <c r="I184" s="178"/>
      <c r="J184" s="178"/>
      <c r="K184" s="179"/>
      <c r="L184" s="185"/>
    </row>
    <row r="185" spans="1:12">
      <c r="A185" s="249">
        <v>36.1</v>
      </c>
      <c r="B185" s="248" t="s">
        <v>1204</v>
      </c>
      <c r="C185" s="203" t="s">
        <v>336</v>
      </c>
      <c r="D185" s="164">
        <v>2</v>
      </c>
      <c r="E185" s="165"/>
      <c r="F185" s="166"/>
      <c r="G185" s="195"/>
      <c r="H185" s="178"/>
      <c r="I185" s="178"/>
      <c r="J185" s="178"/>
      <c r="K185" s="179"/>
      <c r="L185" s="185"/>
    </row>
    <row r="186" spans="1:12">
      <c r="A186" s="171">
        <v>36.11</v>
      </c>
      <c r="B186" s="248" t="s">
        <v>1205</v>
      </c>
      <c r="C186" s="203" t="s">
        <v>336</v>
      </c>
      <c r="D186" s="164">
        <v>1</v>
      </c>
      <c r="E186" s="165"/>
      <c r="F186" s="166"/>
      <c r="G186" s="195"/>
      <c r="H186" s="178"/>
      <c r="I186" s="178"/>
      <c r="J186" s="178"/>
      <c r="K186" s="179"/>
      <c r="L186" s="185"/>
    </row>
    <row r="187" ht="28.5" spans="1:12">
      <c r="A187" s="171">
        <v>36.12</v>
      </c>
      <c r="B187" s="248" t="s">
        <v>1206</v>
      </c>
      <c r="C187" s="203" t="s">
        <v>336</v>
      </c>
      <c r="D187" s="164">
        <v>1</v>
      </c>
      <c r="E187" s="165"/>
      <c r="F187" s="166"/>
      <c r="G187" s="195"/>
      <c r="H187" s="178"/>
      <c r="I187" s="178"/>
      <c r="J187" s="178"/>
      <c r="K187" s="179"/>
      <c r="L187" s="185"/>
    </row>
    <row r="188" spans="1:12">
      <c r="A188" s="171">
        <v>36.13</v>
      </c>
      <c r="B188" s="248" t="s">
        <v>1207</v>
      </c>
      <c r="C188" s="203" t="s">
        <v>336</v>
      </c>
      <c r="D188" s="164">
        <v>1</v>
      </c>
      <c r="E188" s="165"/>
      <c r="F188" s="166"/>
      <c r="G188" s="195"/>
      <c r="H188" s="178"/>
      <c r="I188" s="178"/>
      <c r="J188" s="178"/>
      <c r="K188" s="179"/>
      <c r="L188" s="185"/>
    </row>
    <row r="189" spans="1:12">
      <c r="A189" s="171">
        <v>36.14</v>
      </c>
      <c r="B189" s="248" t="s">
        <v>1208</v>
      </c>
      <c r="C189" s="203" t="s">
        <v>336</v>
      </c>
      <c r="D189" s="164">
        <v>6</v>
      </c>
      <c r="E189" s="165"/>
      <c r="F189" s="166"/>
      <c r="G189" s="195"/>
      <c r="H189" s="178"/>
      <c r="I189" s="178"/>
      <c r="J189" s="178"/>
      <c r="K189" s="179"/>
      <c r="L189" s="185"/>
    </row>
    <row r="190" ht="42.75" spans="1:12">
      <c r="A190" s="171">
        <v>36.15</v>
      </c>
      <c r="B190" s="248" t="s">
        <v>1209</v>
      </c>
      <c r="C190" s="203" t="s">
        <v>962</v>
      </c>
      <c r="D190" s="164">
        <v>6</v>
      </c>
      <c r="E190" s="165"/>
      <c r="F190" s="166"/>
      <c r="G190" s="195"/>
      <c r="H190" s="178"/>
      <c r="I190" s="178"/>
      <c r="J190" s="178"/>
      <c r="K190" s="179"/>
      <c r="L190" s="185"/>
    </row>
    <row r="191" spans="1:12">
      <c r="A191" s="171">
        <v>36.16</v>
      </c>
      <c r="B191" s="248" t="s">
        <v>1210</v>
      </c>
      <c r="C191" s="203" t="s">
        <v>1211</v>
      </c>
      <c r="D191" s="164">
        <v>4</v>
      </c>
      <c r="E191" s="165"/>
      <c r="F191" s="166"/>
      <c r="G191" s="195"/>
      <c r="H191" s="178"/>
      <c r="I191" s="178"/>
      <c r="J191" s="178"/>
      <c r="K191" s="179"/>
      <c r="L191" s="185"/>
    </row>
    <row r="192" ht="28.5" spans="1:12">
      <c r="A192" s="171">
        <v>36.17</v>
      </c>
      <c r="B192" s="248" t="s">
        <v>1212</v>
      </c>
      <c r="C192" s="203" t="s">
        <v>336</v>
      </c>
      <c r="D192" s="164">
        <v>2</v>
      </c>
      <c r="E192" s="165"/>
      <c r="F192" s="166"/>
      <c r="G192" s="195"/>
      <c r="H192" s="178"/>
      <c r="I192" s="178"/>
      <c r="J192" s="178"/>
      <c r="K192" s="179"/>
      <c r="L192" s="185"/>
    </row>
    <row r="193" spans="1:12">
      <c r="A193" s="250">
        <v>36.18</v>
      </c>
      <c r="B193" s="251" t="s">
        <v>1213</v>
      </c>
      <c r="C193" s="252" t="s">
        <v>962</v>
      </c>
      <c r="D193" s="253">
        <v>2</v>
      </c>
      <c r="E193" s="254"/>
      <c r="F193" s="255"/>
      <c r="G193" s="195"/>
      <c r="H193" s="178"/>
      <c r="I193" s="178"/>
      <c r="J193" s="178"/>
      <c r="K193" s="179"/>
      <c r="L193" s="185"/>
    </row>
    <row r="194" ht="16.5" spans="1:12">
      <c r="A194" s="256"/>
      <c r="B194" s="248" t="s">
        <v>1214</v>
      </c>
      <c r="C194" s="257"/>
      <c r="D194" s="258"/>
      <c r="E194" s="259"/>
      <c r="F194" s="260"/>
      <c r="G194" s="195"/>
      <c r="H194" s="178"/>
      <c r="I194" s="178"/>
      <c r="J194" s="178"/>
      <c r="K194" s="179"/>
      <c r="L194" s="185"/>
    </row>
    <row r="195" spans="1:12">
      <c r="A195" s="256"/>
      <c r="B195" s="248" t="s">
        <v>1215</v>
      </c>
      <c r="C195" s="257"/>
      <c r="D195" s="258"/>
      <c r="E195" s="259"/>
      <c r="F195" s="260"/>
      <c r="G195" s="195"/>
      <c r="H195" s="178"/>
      <c r="I195" s="178"/>
      <c r="J195" s="178"/>
      <c r="K195" s="179"/>
      <c r="L195" s="185"/>
    </row>
    <row r="196" spans="1:12">
      <c r="A196" s="256"/>
      <c r="B196" s="248" t="s">
        <v>1216</v>
      </c>
      <c r="C196" s="257"/>
      <c r="D196" s="258"/>
      <c r="E196" s="259"/>
      <c r="F196" s="260"/>
      <c r="G196" s="195"/>
      <c r="H196" s="178"/>
      <c r="I196" s="178"/>
      <c r="J196" s="178"/>
      <c r="K196" s="179"/>
      <c r="L196" s="185"/>
    </row>
    <row r="197" spans="1:12">
      <c r="A197" s="256"/>
      <c r="B197" s="248" t="s">
        <v>1217</v>
      </c>
      <c r="C197" s="257"/>
      <c r="D197" s="258"/>
      <c r="E197" s="259"/>
      <c r="F197" s="260"/>
      <c r="G197" s="195"/>
      <c r="H197" s="178"/>
      <c r="I197" s="178"/>
      <c r="J197" s="178"/>
      <c r="K197" s="179"/>
      <c r="L197" s="185"/>
    </row>
    <row r="198" spans="1:12">
      <c r="A198" s="256"/>
      <c r="B198" s="248" t="s">
        <v>1218</v>
      </c>
      <c r="C198" s="257"/>
      <c r="D198" s="258"/>
      <c r="E198" s="259"/>
      <c r="F198" s="260"/>
      <c r="G198" s="195"/>
      <c r="H198" s="178"/>
      <c r="I198" s="178"/>
      <c r="J198" s="178"/>
      <c r="K198" s="179"/>
      <c r="L198" s="185"/>
    </row>
    <row r="199" spans="1:12">
      <c r="A199" s="261"/>
      <c r="B199" s="248" t="s">
        <v>1219</v>
      </c>
      <c r="C199" s="262"/>
      <c r="D199" s="263"/>
      <c r="E199" s="264"/>
      <c r="F199" s="265"/>
      <c r="G199" s="195"/>
      <c r="H199" s="178"/>
      <c r="I199" s="178"/>
      <c r="J199" s="178"/>
      <c r="K199" s="179"/>
      <c r="L199" s="185"/>
    </row>
    <row r="200" spans="1:12">
      <c r="A200" s="171">
        <v>36.19</v>
      </c>
      <c r="B200" s="248" t="s">
        <v>1220</v>
      </c>
      <c r="C200" s="203" t="s">
        <v>336</v>
      </c>
      <c r="D200" s="164">
        <v>2</v>
      </c>
      <c r="E200" s="165"/>
      <c r="F200" s="166"/>
      <c r="G200" s="195"/>
      <c r="H200" s="178"/>
      <c r="I200" s="178"/>
      <c r="J200" s="178"/>
      <c r="K200" s="179"/>
      <c r="L200" s="185"/>
    </row>
    <row r="201" spans="1:12">
      <c r="A201" s="249">
        <v>36.2</v>
      </c>
      <c r="B201" s="248" t="s">
        <v>1221</v>
      </c>
      <c r="C201" s="203" t="s">
        <v>336</v>
      </c>
      <c r="D201" s="164">
        <v>2</v>
      </c>
      <c r="E201" s="165"/>
      <c r="F201" s="166"/>
      <c r="G201" s="195"/>
      <c r="H201" s="178"/>
      <c r="I201" s="178"/>
      <c r="J201" s="178"/>
      <c r="K201" s="179"/>
      <c r="L201" s="185"/>
    </row>
    <row r="202" spans="1:12">
      <c r="A202" s="171">
        <v>36.21</v>
      </c>
      <c r="B202" s="248" t="s">
        <v>1222</v>
      </c>
      <c r="C202" s="203" t="s">
        <v>336</v>
      </c>
      <c r="D202" s="164">
        <v>2</v>
      </c>
      <c r="E202" s="165"/>
      <c r="F202" s="166"/>
      <c r="G202" s="195"/>
      <c r="H202" s="178"/>
      <c r="I202" s="178"/>
      <c r="J202" s="178"/>
      <c r="K202" s="179"/>
      <c r="L202" s="185"/>
    </row>
    <row r="203" ht="28.5" spans="1:12">
      <c r="A203" s="171">
        <v>36.22</v>
      </c>
      <c r="B203" s="248" t="s">
        <v>1223</v>
      </c>
      <c r="C203" s="203" t="s">
        <v>336</v>
      </c>
      <c r="D203" s="164">
        <v>1</v>
      </c>
      <c r="E203" s="165"/>
      <c r="F203" s="166"/>
      <c r="G203" s="195"/>
      <c r="H203" s="178"/>
      <c r="I203" s="178"/>
      <c r="J203" s="178"/>
      <c r="K203" s="179"/>
      <c r="L203" s="185"/>
    </row>
    <row r="204" ht="42.75" spans="1:12">
      <c r="A204" s="171">
        <v>37</v>
      </c>
      <c r="B204" s="266" t="s">
        <v>1224</v>
      </c>
      <c r="C204" s="267" t="s">
        <v>590</v>
      </c>
      <c r="D204" s="164">
        <v>1</v>
      </c>
      <c r="E204" s="165"/>
      <c r="F204" s="166"/>
      <c r="G204" s="205">
        <v>320000</v>
      </c>
      <c r="H204" s="168">
        <f t="shared" ref="H204:H265" si="16">G204*9%</f>
        <v>28800</v>
      </c>
      <c r="I204" s="168">
        <f t="shared" ref="I204:I265" si="17">G204*9%</f>
        <v>28800</v>
      </c>
      <c r="J204" s="168">
        <f t="shared" ref="J204:J265" si="18">G204+H204+I204</f>
        <v>377600</v>
      </c>
      <c r="K204" s="169">
        <f t="shared" ref="K204:K265" si="19">D204*J204</f>
        <v>377600</v>
      </c>
      <c r="L204" s="185"/>
    </row>
    <row r="205" spans="1:12">
      <c r="A205" s="171">
        <v>37.1</v>
      </c>
      <c r="B205" s="248" t="s">
        <v>1225</v>
      </c>
      <c r="C205" s="203" t="s">
        <v>962</v>
      </c>
      <c r="D205" s="164">
        <v>1</v>
      </c>
      <c r="E205" s="165"/>
      <c r="F205" s="166"/>
      <c r="G205" s="195"/>
      <c r="H205" s="178"/>
      <c r="I205" s="178"/>
      <c r="J205" s="178"/>
      <c r="K205" s="179"/>
      <c r="L205" s="185"/>
    </row>
    <row r="206" spans="1:12">
      <c r="A206" s="171">
        <v>37.2</v>
      </c>
      <c r="B206" s="248" t="s">
        <v>1226</v>
      </c>
      <c r="C206" s="203" t="s">
        <v>962</v>
      </c>
      <c r="D206" s="164">
        <v>1</v>
      </c>
      <c r="E206" s="165"/>
      <c r="F206" s="166"/>
      <c r="G206" s="195"/>
      <c r="H206" s="178"/>
      <c r="I206" s="178"/>
      <c r="J206" s="178"/>
      <c r="K206" s="179"/>
      <c r="L206" s="185"/>
    </row>
    <row r="207" spans="1:12">
      <c r="A207" s="171">
        <v>37.3</v>
      </c>
      <c r="B207" s="248" t="s">
        <v>1227</v>
      </c>
      <c r="C207" s="203" t="s">
        <v>962</v>
      </c>
      <c r="D207" s="164">
        <v>1</v>
      </c>
      <c r="E207" s="165"/>
      <c r="F207" s="166"/>
      <c r="G207" s="195"/>
      <c r="H207" s="178"/>
      <c r="I207" s="178"/>
      <c r="J207" s="178"/>
      <c r="K207" s="179"/>
      <c r="L207" s="185"/>
    </row>
    <row r="208" spans="1:12">
      <c r="A208" s="171">
        <v>37.4</v>
      </c>
      <c r="B208" s="248" t="s">
        <v>1228</v>
      </c>
      <c r="C208" s="203" t="s">
        <v>336</v>
      </c>
      <c r="D208" s="164">
        <v>1</v>
      </c>
      <c r="E208" s="165"/>
      <c r="F208" s="166"/>
      <c r="G208" s="195"/>
      <c r="H208" s="178"/>
      <c r="I208" s="178"/>
      <c r="J208" s="178"/>
      <c r="K208" s="179"/>
      <c r="L208" s="185"/>
    </row>
    <row r="209" spans="1:12">
      <c r="A209" s="171">
        <v>37.5</v>
      </c>
      <c r="B209" s="248" t="s">
        <v>1229</v>
      </c>
      <c r="C209" s="203" t="s">
        <v>336</v>
      </c>
      <c r="D209" s="164">
        <v>1</v>
      </c>
      <c r="E209" s="165"/>
      <c r="F209" s="166"/>
      <c r="G209" s="195"/>
      <c r="H209" s="178"/>
      <c r="I209" s="178"/>
      <c r="J209" s="178"/>
      <c r="K209" s="179"/>
      <c r="L209" s="185"/>
    </row>
    <row r="210" spans="1:12">
      <c r="A210" s="171">
        <v>37.6</v>
      </c>
      <c r="B210" s="248" t="s">
        <v>1230</v>
      </c>
      <c r="C210" s="203" t="s">
        <v>336</v>
      </c>
      <c r="D210" s="164">
        <v>1</v>
      </c>
      <c r="E210" s="165"/>
      <c r="F210" s="166"/>
      <c r="G210" s="195"/>
      <c r="H210" s="178"/>
      <c r="I210" s="178"/>
      <c r="J210" s="178"/>
      <c r="K210" s="179"/>
      <c r="L210" s="185"/>
    </row>
    <row r="211" spans="1:12">
      <c r="A211" s="171">
        <v>37.7</v>
      </c>
      <c r="B211" s="248" t="s">
        <v>1231</v>
      </c>
      <c r="C211" s="203" t="s">
        <v>336</v>
      </c>
      <c r="D211" s="164">
        <v>1</v>
      </c>
      <c r="E211" s="165"/>
      <c r="F211" s="166"/>
      <c r="G211" s="195"/>
      <c r="H211" s="178"/>
      <c r="I211" s="178"/>
      <c r="J211" s="178"/>
      <c r="K211" s="179"/>
      <c r="L211" s="185" t="e">
        <f>#REF!*D211</f>
        <v>#REF!</v>
      </c>
    </row>
    <row r="212" spans="1:12">
      <c r="A212" s="171">
        <v>37.8</v>
      </c>
      <c r="B212" s="248" t="s">
        <v>1232</v>
      </c>
      <c r="C212" s="203" t="s">
        <v>336</v>
      </c>
      <c r="D212" s="164">
        <v>1</v>
      </c>
      <c r="E212" s="165"/>
      <c r="F212" s="166"/>
      <c r="G212" s="195"/>
      <c r="H212" s="178"/>
      <c r="I212" s="178"/>
      <c r="J212" s="178"/>
      <c r="K212" s="179"/>
      <c r="L212" s="185"/>
    </row>
    <row r="213" spans="1:12">
      <c r="A213" s="171">
        <v>37.9</v>
      </c>
      <c r="B213" s="248" t="s">
        <v>1233</v>
      </c>
      <c r="C213" s="203" t="s">
        <v>336</v>
      </c>
      <c r="D213" s="164">
        <v>1</v>
      </c>
      <c r="E213" s="165"/>
      <c r="F213" s="166"/>
      <c r="G213" s="195"/>
      <c r="H213" s="178"/>
      <c r="I213" s="178"/>
      <c r="J213" s="178"/>
      <c r="K213" s="179"/>
      <c r="L213" s="185"/>
    </row>
    <row r="214" spans="1:12">
      <c r="A214" s="249">
        <v>37.1</v>
      </c>
      <c r="B214" s="248" t="s">
        <v>1234</v>
      </c>
      <c r="C214" s="173"/>
      <c r="D214" s="174"/>
      <c r="E214" s="175"/>
      <c r="F214" s="176"/>
      <c r="G214" s="195"/>
      <c r="H214" s="178"/>
      <c r="I214" s="178"/>
      <c r="J214" s="178"/>
      <c r="K214" s="179"/>
      <c r="L214" s="185"/>
    </row>
    <row r="215" spans="1:12">
      <c r="A215" s="171" t="s">
        <v>1235</v>
      </c>
      <c r="B215" s="248" t="s">
        <v>1236</v>
      </c>
      <c r="C215" s="203" t="s">
        <v>336</v>
      </c>
      <c r="D215" s="164">
        <v>2</v>
      </c>
      <c r="E215" s="165"/>
      <c r="F215" s="166"/>
      <c r="G215" s="195"/>
      <c r="H215" s="178"/>
      <c r="I215" s="178"/>
      <c r="J215" s="178"/>
      <c r="K215" s="179"/>
      <c r="L215" s="185"/>
    </row>
    <row r="216" spans="1:12">
      <c r="A216" s="171" t="s">
        <v>1237</v>
      </c>
      <c r="B216" s="248" t="s">
        <v>1238</v>
      </c>
      <c r="C216" s="203" t="s">
        <v>336</v>
      </c>
      <c r="D216" s="164">
        <v>2</v>
      </c>
      <c r="E216" s="165"/>
      <c r="F216" s="166"/>
      <c r="G216" s="195"/>
      <c r="H216" s="178"/>
      <c r="I216" s="178"/>
      <c r="J216" s="178"/>
      <c r="K216" s="179"/>
      <c r="L216" s="185"/>
    </row>
    <row r="217" spans="1:12">
      <c r="A217" s="171" t="s">
        <v>1239</v>
      </c>
      <c r="B217" s="248" t="s">
        <v>1240</v>
      </c>
      <c r="C217" s="203" t="s">
        <v>336</v>
      </c>
      <c r="D217" s="164">
        <v>2</v>
      </c>
      <c r="E217" s="165"/>
      <c r="F217" s="166"/>
      <c r="G217" s="195"/>
      <c r="H217" s="178"/>
      <c r="I217" s="178"/>
      <c r="J217" s="178"/>
      <c r="K217" s="179"/>
      <c r="L217" s="185"/>
    </row>
    <row r="218" spans="1:12">
      <c r="A218" s="171" t="s">
        <v>1241</v>
      </c>
      <c r="B218" s="248" t="s">
        <v>1242</v>
      </c>
      <c r="C218" s="203" t="s">
        <v>336</v>
      </c>
      <c r="D218" s="164">
        <v>2</v>
      </c>
      <c r="E218" s="165"/>
      <c r="F218" s="166"/>
      <c r="G218" s="195"/>
      <c r="H218" s="178"/>
      <c r="I218" s="178"/>
      <c r="J218" s="178"/>
      <c r="K218" s="179"/>
      <c r="L218" s="185"/>
    </row>
    <row r="219" spans="1:12">
      <c r="A219" s="171" t="s">
        <v>1243</v>
      </c>
      <c r="B219" s="248" t="s">
        <v>1244</v>
      </c>
      <c r="C219" s="203" t="s">
        <v>336</v>
      </c>
      <c r="D219" s="164">
        <v>2</v>
      </c>
      <c r="E219" s="165"/>
      <c r="F219" s="166"/>
      <c r="G219" s="195"/>
      <c r="H219" s="178"/>
      <c r="I219" s="178"/>
      <c r="J219" s="178"/>
      <c r="K219" s="179"/>
      <c r="L219" s="185"/>
    </row>
    <row r="220" spans="1:12">
      <c r="A220" s="171">
        <v>37.11</v>
      </c>
      <c r="B220" s="248" t="s">
        <v>1245</v>
      </c>
      <c r="C220" s="203" t="s">
        <v>962</v>
      </c>
      <c r="D220" s="164">
        <v>1</v>
      </c>
      <c r="E220" s="165"/>
      <c r="F220" s="166"/>
      <c r="G220" s="195"/>
      <c r="H220" s="178"/>
      <c r="I220" s="178"/>
      <c r="J220" s="178"/>
      <c r="K220" s="179"/>
      <c r="L220" s="185"/>
    </row>
    <row r="221" spans="1:12">
      <c r="A221" s="171">
        <v>37.12</v>
      </c>
      <c r="B221" s="248" t="s">
        <v>1246</v>
      </c>
      <c r="C221" s="203" t="s">
        <v>962</v>
      </c>
      <c r="D221" s="164">
        <v>1</v>
      </c>
      <c r="E221" s="165"/>
      <c r="F221" s="166"/>
      <c r="G221" s="195"/>
      <c r="H221" s="178"/>
      <c r="I221" s="178"/>
      <c r="J221" s="178"/>
      <c r="K221" s="179"/>
      <c r="L221" s="185"/>
    </row>
    <row r="222" spans="1:12">
      <c r="A222" s="171">
        <v>37.13</v>
      </c>
      <c r="B222" s="248" t="s">
        <v>1247</v>
      </c>
      <c r="C222" s="173"/>
      <c r="D222" s="174"/>
      <c r="E222" s="175"/>
      <c r="F222" s="176"/>
      <c r="G222" s="195"/>
      <c r="H222" s="178"/>
      <c r="I222" s="178"/>
      <c r="J222" s="178"/>
      <c r="K222" s="179"/>
      <c r="L222" s="185"/>
    </row>
    <row r="223" spans="1:12">
      <c r="A223" s="171" t="s">
        <v>1248</v>
      </c>
      <c r="B223" s="248" t="s">
        <v>1249</v>
      </c>
      <c r="C223" s="203" t="s">
        <v>336</v>
      </c>
      <c r="D223" s="164">
        <v>1</v>
      </c>
      <c r="E223" s="165"/>
      <c r="F223" s="166"/>
      <c r="G223" s="195"/>
      <c r="H223" s="178"/>
      <c r="I223" s="178"/>
      <c r="J223" s="178"/>
      <c r="K223" s="179"/>
      <c r="L223" s="185"/>
    </row>
    <row r="224" spans="1:12">
      <c r="A224" s="171" t="s">
        <v>1250</v>
      </c>
      <c r="B224" s="248" t="s">
        <v>1251</v>
      </c>
      <c r="C224" s="203" t="s">
        <v>336</v>
      </c>
      <c r="D224" s="164">
        <v>1</v>
      </c>
      <c r="E224" s="165"/>
      <c r="F224" s="166"/>
      <c r="G224" s="195"/>
      <c r="H224" s="178"/>
      <c r="I224" s="178"/>
      <c r="J224" s="178"/>
      <c r="K224" s="179"/>
      <c r="L224" s="185"/>
    </row>
    <row r="225" spans="1:12">
      <c r="A225" s="171" t="s">
        <v>1252</v>
      </c>
      <c r="B225" s="248" t="s">
        <v>1253</v>
      </c>
      <c r="C225" s="203" t="s">
        <v>336</v>
      </c>
      <c r="D225" s="164">
        <v>1</v>
      </c>
      <c r="E225" s="165"/>
      <c r="F225" s="166"/>
      <c r="G225" s="195"/>
      <c r="H225" s="178"/>
      <c r="I225" s="178"/>
      <c r="J225" s="178"/>
      <c r="K225" s="179"/>
      <c r="L225" s="185"/>
    </row>
    <row r="226" spans="1:12">
      <c r="A226" s="171" t="s">
        <v>1254</v>
      </c>
      <c r="B226" s="248" t="s">
        <v>1255</v>
      </c>
      <c r="C226" s="203" t="s">
        <v>336</v>
      </c>
      <c r="D226" s="164">
        <v>1</v>
      </c>
      <c r="E226" s="165"/>
      <c r="F226" s="166"/>
      <c r="G226" s="195"/>
      <c r="H226" s="178"/>
      <c r="I226" s="178"/>
      <c r="J226" s="178"/>
      <c r="K226" s="179"/>
      <c r="L226" s="185"/>
    </row>
    <row r="227" spans="1:12">
      <c r="A227" s="171">
        <v>37.14</v>
      </c>
      <c r="B227" s="248" t="s">
        <v>1256</v>
      </c>
      <c r="C227" s="173"/>
      <c r="D227" s="174"/>
      <c r="E227" s="175"/>
      <c r="F227" s="176"/>
      <c r="G227" s="195"/>
      <c r="H227" s="178"/>
      <c r="I227" s="178"/>
      <c r="J227" s="178"/>
      <c r="K227" s="179"/>
      <c r="L227" s="185"/>
    </row>
    <row r="228" spans="1:12">
      <c r="A228" s="171" t="s">
        <v>1257</v>
      </c>
      <c r="B228" s="248" t="s">
        <v>1258</v>
      </c>
      <c r="C228" s="203" t="s">
        <v>336</v>
      </c>
      <c r="D228" s="164">
        <v>2</v>
      </c>
      <c r="E228" s="165"/>
      <c r="F228" s="166"/>
      <c r="G228" s="195"/>
      <c r="H228" s="178"/>
      <c r="I228" s="178"/>
      <c r="J228" s="178"/>
      <c r="K228" s="179"/>
      <c r="L228" s="185"/>
    </row>
    <row r="229" spans="1:12">
      <c r="A229" s="171" t="s">
        <v>1259</v>
      </c>
      <c r="B229" s="248" t="s">
        <v>1260</v>
      </c>
      <c r="C229" s="203" t="s">
        <v>336</v>
      </c>
      <c r="D229" s="164">
        <v>1</v>
      </c>
      <c r="E229" s="165"/>
      <c r="F229" s="166"/>
      <c r="G229" s="195"/>
      <c r="H229" s="178"/>
      <c r="I229" s="178"/>
      <c r="J229" s="178"/>
      <c r="K229" s="179"/>
      <c r="L229" s="185"/>
    </row>
    <row r="230" spans="1:12">
      <c r="A230" s="171" t="s">
        <v>1261</v>
      </c>
      <c r="B230" s="248" t="s">
        <v>1262</v>
      </c>
      <c r="C230" s="203" t="s">
        <v>336</v>
      </c>
      <c r="D230" s="164">
        <v>2</v>
      </c>
      <c r="E230" s="165"/>
      <c r="F230" s="166"/>
      <c r="G230" s="195"/>
      <c r="H230" s="178"/>
      <c r="I230" s="178"/>
      <c r="J230" s="178"/>
      <c r="K230" s="179"/>
      <c r="L230" s="185"/>
    </row>
    <row r="231" spans="1:12">
      <c r="A231" s="171">
        <v>37.15</v>
      </c>
      <c r="B231" s="248" t="s">
        <v>1263</v>
      </c>
      <c r="C231" s="173"/>
      <c r="D231" s="174"/>
      <c r="E231" s="175"/>
      <c r="F231" s="176"/>
      <c r="G231" s="195"/>
      <c r="H231" s="178"/>
      <c r="I231" s="178"/>
      <c r="J231" s="178"/>
      <c r="K231" s="179"/>
      <c r="L231" s="185"/>
    </row>
    <row r="232" spans="1:12">
      <c r="A232" s="171" t="s">
        <v>1264</v>
      </c>
      <c r="B232" s="248" t="s">
        <v>1265</v>
      </c>
      <c r="C232" s="203" t="s">
        <v>336</v>
      </c>
      <c r="D232" s="164">
        <v>1</v>
      </c>
      <c r="E232" s="165"/>
      <c r="F232" s="166"/>
      <c r="G232" s="195"/>
      <c r="H232" s="178"/>
      <c r="I232" s="178"/>
      <c r="J232" s="178"/>
      <c r="K232" s="179"/>
      <c r="L232" s="185"/>
    </row>
    <row r="233" spans="1:12">
      <c r="A233" s="171" t="s">
        <v>1266</v>
      </c>
      <c r="B233" s="248" t="s">
        <v>1267</v>
      </c>
      <c r="C233" s="203" t="s">
        <v>336</v>
      </c>
      <c r="D233" s="164">
        <v>1</v>
      </c>
      <c r="E233" s="165"/>
      <c r="F233" s="166"/>
      <c r="G233" s="195"/>
      <c r="H233" s="178"/>
      <c r="I233" s="178"/>
      <c r="J233" s="178"/>
      <c r="K233" s="179"/>
      <c r="L233" s="185"/>
    </row>
    <row r="234" spans="1:12">
      <c r="A234" s="171">
        <v>37.16</v>
      </c>
      <c r="B234" s="248" t="s">
        <v>1268</v>
      </c>
      <c r="C234" s="173"/>
      <c r="D234" s="174"/>
      <c r="E234" s="175"/>
      <c r="F234" s="176"/>
      <c r="G234" s="195"/>
      <c r="H234" s="178"/>
      <c r="I234" s="178"/>
      <c r="J234" s="178"/>
      <c r="K234" s="179"/>
      <c r="L234" s="185"/>
    </row>
    <row r="235" spans="1:12">
      <c r="A235" s="171" t="s">
        <v>1269</v>
      </c>
      <c r="B235" s="248" t="s">
        <v>1270</v>
      </c>
      <c r="C235" s="203" t="s">
        <v>336</v>
      </c>
      <c r="D235" s="164">
        <v>2</v>
      </c>
      <c r="E235" s="165"/>
      <c r="F235" s="166"/>
      <c r="G235" s="195"/>
      <c r="H235" s="178"/>
      <c r="I235" s="178"/>
      <c r="J235" s="178"/>
      <c r="K235" s="179"/>
      <c r="L235" s="185"/>
    </row>
    <row r="236" spans="1:12">
      <c r="A236" s="171" t="s">
        <v>1271</v>
      </c>
      <c r="B236" s="248" t="s">
        <v>1272</v>
      </c>
      <c r="C236" s="203" t="s">
        <v>336</v>
      </c>
      <c r="D236" s="164">
        <v>2</v>
      </c>
      <c r="E236" s="165"/>
      <c r="F236" s="166"/>
      <c r="G236" s="195"/>
      <c r="H236" s="178"/>
      <c r="I236" s="178"/>
      <c r="J236" s="178"/>
      <c r="K236" s="179"/>
      <c r="L236" s="185"/>
    </row>
    <row r="237" spans="1:12">
      <c r="A237" s="171">
        <v>37.17</v>
      </c>
      <c r="B237" s="248" t="s">
        <v>1273</v>
      </c>
      <c r="C237" s="203" t="s">
        <v>336</v>
      </c>
      <c r="D237" s="164">
        <v>2</v>
      </c>
      <c r="E237" s="165"/>
      <c r="F237" s="166"/>
      <c r="G237" s="195"/>
      <c r="H237" s="178"/>
      <c r="I237" s="178"/>
      <c r="J237" s="178"/>
      <c r="K237" s="179"/>
      <c r="L237" s="185"/>
    </row>
    <row r="238" ht="28.5" spans="1:12">
      <c r="A238" s="171">
        <v>37.18</v>
      </c>
      <c r="B238" s="248" t="s">
        <v>1274</v>
      </c>
      <c r="C238" s="203" t="s">
        <v>336</v>
      </c>
      <c r="D238" s="164">
        <v>1</v>
      </c>
      <c r="E238" s="165"/>
      <c r="F238" s="166"/>
      <c r="G238" s="195"/>
      <c r="H238" s="178"/>
      <c r="I238" s="178"/>
      <c r="J238" s="178"/>
      <c r="K238" s="179"/>
      <c r="L238" s="185"/>
    </row>
    <row r="239" ht="28.5" spans="1:12">
      <c r="A239" s="171">
        <v>37.19</v>
      </c>
      <c r="B239" s="248" t="s">
        <v>1275</v>
      </c>
      <c r="C239" s="203" t="s">
        <v>1276</v>
      </c>
      <c r="D239" s="164">
        <v>1</v>
      </c>
      <c r="E239" s="165"/>
      <c r="F239" s="166"/>
      <c r="G239" s="195"/>
      <c r="H239" s="178"/>
      <c r="I239" s="178"/>
      <c r="J239" s="178"/>
      <c r="K239" s="179"/>
      <c r="L239" s="185"/>
    </row>
    <row r="240" ht="28.5" spans="1:12">
      <c r="A240" s="249">
        <v>37.2</v>
      </c>
      <c r="B240" s="248" t="s">
        <v>1277</v>
      </c>
      <c r="C240" s="203" t="s">
        <v>336</v>
      </c>
      <c r="D240" s="164">
        <v>2</v>
      </c>
      <c r="E240" s="165"/>
      <c r="F240" s="166"/>
      <c r="G240" s="195"/>
      <c r="H240" s="178"/>
      <c r="I240" s="178"/>
      <c r="J240" s="178"/>
      <c r="K240" s="179"/>
      <c r="L240" s="185"/>
    </row>
    <row r="241" ht="28.5" spans="1:12">
      <c r="A241" s="171">
        <v>38</v>
      </c>
      <c r="B241" s="226" t="s">
        <v>1278</v>
      </c>
      <c r="C241" s="203" t="s">
        <v>336</v>
      </c>
      <c r="D241" s="164">
        <v>1</v>
      </c>
      <c r="E241" s="165"/>
      <c r="F241" s="166"/>
      <c r="G241" s="205">
        <v>60000</v>
      </c>
      <c r="H241" s="168">
        <f t="shared" si="16"/>
        <v>5400</v>
      </c>
      <c r="I241" s="168">
        <f t="shared" si="17"/>
        <v>5400</v>
      </c>
      <c r="J241" s="168">
        <f t="shared" si="18"/>
        <v>70800</v>
      </c>
      <c r="K241" s="169">
        <f t="shared" si="19"/>
        <v>70800</v>
      </c>
      <c r="L241" s="185"/>
    </row>
    <row r="242" ht="28.5" spans="1:12">
      <c r="A242" s="171">
        <v>39</v>
      </c>
      <c r="B242" s="226" t="s">
        <v>1279</v>
      </c>
      <c r="C242" s="203" t="s">
        <v>336</v>
      </c>
      <c r="D242" s="164">
        <v>1</v>
      </c>
      <c r="E242" s="165"/>
      <c r="F242" s="166"/>
      <c r="G242" s="205">
        <v>45000</v>
      </c>
      <c r="H242" s="168">
        <f t="shared" si="16"/>
        <v>4050</v>
      </c>
      <c r="I242" s="168">
        <f t="shared" si="17"/>
        <v>4050</v>
      </c>
      <c r="J242" s="168">
        <f t="shared" si="18"/>
        <v>53100</v>
      </c>
      <c r="K242" s="169">
        <f t="shared" si="19"/>
        <v>53100</v>
      </c>
      <c r="L242" s="185"/>
    </row>
    <row r="243" ht="28.5" spans="1:12">
      <c r="A243" s="171">
        <v>40</v>
      </c>
      <c r="B243" s="226" t="s">
        <v>1280</v>
      </c>
      <c r="C243" s="203" t="s">
        <v>962</v>
      </c>
      <c r="D243" s="164">
        <v>1</v>
      </c>
      <c r="E243" s="165"/>
      <c r="F243" s="166"/>
      <c r="G243" s="205">
        <v>300000</v>
      </c>
      <c r="H243" s="168">
        <f t="shared" si="16"/>
        <v>27000</v>
      </c>
      <c r="I243" s="168">
        <f t="shared" si="17"/>
        <v>27000</v>
      </c>
      <c r="J243" s="168">
        <f t="shared" si="18"/>
        <v>354000</v>
      </c>
      <c r="K243" s="169">
        <f t="shared" si="19"/>
        <v>354000</v>
      </c>
      <c r="L243" s="185"/>
    </row>
    <row r="244" spans="1:12">
      <c r="A244" s="171">
        <v>41</v>
      </c>
      <c r="B244" s="226" t="s">
        <v>1281</v>
      </c>
      <c r="C244" s="203" t="s">
        <v>336</v>
      </c>
      <c r="D244" s="164">
        <v>1</v>
      </c>
      <c r="E244" s="165"/>
      <c r="F244" s="166"/>
      <c r="G244" s="205">
        <v>40000</v>
      </c>
      <c r="H244" s="168">
        <f t="shared" si="16"/>
        <v>3600</v>
      </c>
      <c r="I244" s="168">
        <f t="shared" si="17"/>
        <v>3600</v>
      </c>
      <c r="J244" s="168">
        <f t="shared" si="18"/>
        <v>47200</v>
      </c>
      <c r="K244" s="169">
        <f t="shared" si="19"/>
        <v>47200</v>
      </c>
      <c r="L244" s="185"/>
    </row>
    <row r="245" ht="42.75" spans="1:12">
      <c r="A245" s="171">
        <v>42</v>
      </c>
      <c r="B245" s="226" t="s">
        <v>1282</v>
      </c>
      <c r="C245" s="203" t="s">
        <v>336</v>
      </c>
      <c r="D245" s="164">
        <v>1</v>
      </c>
      <c r="E245" s="165"/>
      <c r="F245" s="166"/>
      <c r="G245" s="205">
        <v>15000</v>
      </c>
      <c r="H245" s="168">
        <f t="shared" si="16"/>
        <v>1350</v>
      </c>
      <c r="I245" s="168">
        <f t="shared" si="17"/>
        <v>1350</v>
      </c>
      <c r="J245" s="168">
        <f t="shared" si="18"/>
        <v>17700</v>
      </c>
      <c r="K245" s="169">
        <f t="shared" si="19"/>
        <v>17700</v>
      </c>
      <c r="L245" s="185"/>
    </row>
    <row r="246" ht="28.5" spans="1:12">
      <c r="A246" s="171">
        <v>43</v>
      </c>
      <c r="B246" s="266" t="s">
        <v>1283</v>
      </c>
      <c r="C246" s="267" t="s">
        <v>590</v>
      </c>
      <c r="D246" s="164">
        <v>1</v>
      </c>
      <c r="E246" s="165"/>
      <c r="F246" s="166"/>
      <c r="G246" s="268">
        <v>500000</v>
      </c>
      <c r="H246" s="168">
        <f t="shared" si="16"/>
        <v>45000</v>
      </c>
      <c r="I246" s="168">
        <f t="shared" si="17"/>
        <v>45000</v>
      </c>
      <c r="J246" s="168">
        <f t="shared" si="18"/>
        <v>590000</v>
      </c>
      <c r="K246" s="169">
        <f t="shared" si="19"/>
        <v>590000</v>
      </c>
      <c r="L246" s="185"/>
    </row>
    <row r="247" ht="28.5" spans="1:12">
      <c r="A247" s="171">
        <v>43.1</v>
      </c>
      <c r="B247" s="266" t="s">
        <v>1284</v>
      </c>
      <c r="C247" s="198"/>
      <c r="D247" s="174"/>
      <c r="E247" s="175"/>
      <c r="F247" s="176"/>
      <c r="G247" s="238"/>
      <c r="H247" s="178"/>
      <c r="I247" s="178"/>
      <c r="J247" s="178"/>
      <c r="K247" s="179"/>
      <c r="L247" s="185"/>
    </row>
    <row r="248" spans="1:12">
      <c r="A248" s="171" t="s">
        <v>1073</v>
      </c>
      <c r="B248" s="248" t="s">
        <v>1285</v>
      </c>
      <c r="C248" s="203" t="s">
        <v>336</v>
      </c>
      <c r="D248" s="164">
        <v>4</v>
      </c>
      <c r="E248" s="165"/>
      <c r="F248" s="166"/>
      <c r="G248" s="269"/>
      <c r="H248" s="178"/>
      <c r="I248" s="178"/>
      <c r="J248" s="178"/>
      <c r="K248" s="179"/>
      <c r="L248" s="185" t="e">
        <f>#REF!*D248</f>
        <v>#REF!</v>
      </c>
    </row>
    <row r="249" spans="1:12">
      <c r="A249" s="171" t="s">
        <v>1075</v>
      </c>
      <c r="B249" s="248" t="s">
        <v>1286</v>
      </c>
      <c r="C249" s="203" t="s">
        <v>336</v>
      </c>
      <c r="D249" s="164">
        <v>7</v>
      </c>
      <c r="E249" s="165"/>
      <c r="F249" s="166"/>
      <c r="G249" s="269"/>
      <c r="H249" s="178"/>
      <c r="I249" s="178"/>
      <c r="J249" s="178"/>
      <c r="K249" s="179"/>
      <c r="L249" s="185" t="e">
        <f>#REF!*D249</f>
        <v>#REF!</v>
      </c>
    </row>
    <row r="250" ht="28.5" spans="1:12">
      <c r="A250" s="171" t="s">
        <v>1077</v>
      </c>
      <c r="B250" s="248" t="s">
        <v>1287</v>
      </c>
      <c r="C250" s="203" t="s">
        <v>962</v>
      </c>
      <c r="D250" s="164">
        <v>1</v>
      </c>
      <c r="E250" s="165"/>
      <c r="F250" s="166"/>
      <c r="G250" s="269"/>
      <c r="H250" s="178"/>
      <c r="I250" s="178"/>
      <c r="J250" s="178"/>
      <c r="K250" s="179"/>
      <c r="L250" s="185" t="e">
        <f>#REF!*D250</f>
        <v>#REF!</v>
      </c>
    </row>
    <row r="251" spans="1:12">
      <c r="A251" s="171" t="s">
        <v>1079</v>
      </c>
      <c r="B251" s="248" t="s">
        <v>1288</v>
      </c>
      <c r="C251" s="203" t="s">
        <v>336</v>
      </c>
      <c r="D251" s="164">
        <v>4</v>
      </c>
      <c r="E251" s="165"/>
      <c r="F251" s="166"/>
      <c r="G251" s="269"/>
      <c r="H251" s="178"/>
      <c r="I251" s="178"/>
      <c r="J251" s="178"/>
      <c r="K251" s="179"/>
      <c r="L251" s="185"/>
    </row>
    <row r="252" spans="1:12">
      <c r="A252" s="171" t="s">
        <v>1081</v>
      </c>
      <c r="B252" s="248" t="s">
        <v>1289</v>
      </c>
      <c r="C252" s="203" t="s">
        <v>336</v>
      </c>
      <c r="D252" s="164">
        <v>16</v>
      </c>
      <c r="E252" s="165"/>
      <c r="F252" s="166"/>
      <c r="G252" s="269"/>
      <c r="H252" s="178"/>
      <c r="I252" s="178"/>
      <c r="J252" s="178"/>
      <c r="K252" s="179"/>
      <c r="L252" s="185"/>
    </row>
    <row r="253" spans="1:12">
      <c r="A253" s="171" t="s">
        <v>1290</v>
      </c>
      <c r="B253" s="248" t="s">
        <v>1291</v>
      </c>
      <c r="C253" s="203" t="s">
        <v>336</v>
      </c>
      <c r="D253" s="164">
        <v>1</v>
      </c>
      <c r="E253" s="165"/>
      <c r="F253" s="166"/>
      <c r="G253" s="269"/>
      <c r="H253" s="178"/>
      <c r="I253" s="178"/>
      <c r="J253" s="178"/>
      <c r="K253" s="179"/>
      <c r="L253" s="185"/>
    </row>
    <row r="254" spans="1:12">
      <c r="A254" s="171" t="s">
        <v>1292</v>
      </c>
      <c r="B254" s="248" t="s">
        <v>1293</v>
      </c>
      <c r="C254" s="203" t="s">
        <v>336</v>
      </c>
      <c r="D254" s="164">
        <v>6</v>
      </c>
      <c r="E254" s="165"/>
      <c r="F254" s="166"/>
      <c r="G254" s="269"/>
      <c r="H254" s="178"/>
      <c r="I254" s="178"/>
      <c r="J254" s="178"/>
      <c r="K254" s="179"/>
      <c r="L254" s="185"/>
    </row>
    <row r="255" ht="28.5" spans="1:12">
      <c r="A255" s="171" t="s">
        <v>1294</v>
      </c>
      <c r="B255" s="248" t="s">
        <v>1295</v>
      </c>
      <c r="C255" s="203" t="s">
        <v>336</v>
      </c>
      <c r="D255" s="164">
        <v>3</v>
      </c>
      <c r="E255" s="165"/>
      <c r="F255" s="166"/>
      <c r="G255" s="269"/>
      <c r="H255" s="178"/>
      <c r="I255" s="178"/>
      <c r="J255" s="178"/>
      <c r="K255" s="179"/>
      <c r="L255" s="185"/>
    </row>
    <row r="256" spans="1:12">
      <c r="A256" s="171" t="s">
        <v>1296</v>
      </c>
      <c r="B256" s="248" t="s">
        <v>1297</v>
      </c>
      <c r="C256" s="203" t="s">
        <v>336</v>
      </c>
      <c r="D256" s="164">
        <v>2</v>
      </c>
      <c r="E256" s="165"/>
      <c r="F256" s="166"/>
      <c r="G256" s="269"/>
      <c r="H256" s="178"/>
      <c r="I256" s="178"/>
      <c r="J256" s="178"/>
      <c r="K256" s="179"/>
      <c r="L256" s="185"/>
    </row>
    <row r="257" ht="28.5" spans="1:15">
      <c r="A257" s="171" t="s">
        <v>1298</v>
      </c>
      <c r="B257" s="248" t="s">
        <v>1299</v>
      </c>
      <c r="C257" s="203" t="s">
        <v>336</v>
      </c>
      <c r="D257" s="164">
        <v>2</v>
      </c>
      <c r="E257" s="165"/>
      <c r="F257" s="166"/>
      <c r="G257" s="269"/>
      <c r="H257" s="178"/>
      <c r="I257" s="178"/>
      <c r="J257" s="178"/>
      <c r="K257" s="179"/>
      <c r="L257" s="185"/>
    </row>
    <row r="258" ht="28.5" spans="1:15">
      <c r="A258" s="171" t="s">
        <v>1300</v>
      </c>
      <c r="B258" s="248" t="s">
        <v>1301</v>
      </c>
      <c r="C258" s="203" t="s">
        <v>336</v>
      </c>
      <c r="D258" s="164">
        <v>8</v>
      </c>
      <c r="E258" s="165"/>
      <c r="F258" s="166"/>
      <c r="G258" s="269"/>
      <c r="H258" s="178"/>
      <c r="I258" s="178"/>
      <c r="J258" s="178"/>
      <c r="K258" s="179"/>
      <c r="L258" s="185"/>
    </row>
    <row r="259" spans="1:15">
      <c r="A259" s="171">
        <v>43.2</v>
      </c>
      <c r="B259" s="251" t="s">
        <v>1302</v>
      </c>
      <c r="C259" s="203"/>
      <c r="D259" s="164"/>
      <c r="E259" s="165"/>
      <c r="F259" s="166"/>
      <c r="G259" s="238"/>
      <c r="H259" s="178"/>
      <c r="I259" s="178"/>
      <c r="J259" s="178"/>
      <c r="K259" s="179"/>
      <c r="L259" s="185"/>
    </row>
    <row r="260" spans="1:15">
      <c r="A260" s="171" t="s">
        <v>1084</v>
      </c>
      <c r="B260" s="248" t="s">
        <v>1303</v>
      </c>
      <c r="C260" s="203" t="s">
        <v>336</v>
      </c>
      <c r="D260" s="164">
        <v>1</v>
      </c>
      <c r="E260" s="165"/>
      <c r="F260" s="166"/>
      <c r="G260" s="269"/>
      <c r="H260" s="178"/>
      <c r="I260" s="178"/>
      <c r="J260" s="178"/>
      <c r="K260" s="179"/>
      <c r="L260" s="270" t="e">
        <f>SUM(L11:L250)</f>
        <v>#REF!</v>
      </c>
    </row>
    <row r="261" spans="1:15">
      <c r="A261" s="171" t="s">
        <v>1086</v>
      </c>
      <c r="B261" s="248" t="s">
        <v>1288</v>
      </c>
      <c r="C261" s="203" t="s">
        <v>336</v>
      </c>
      <c r="D261" s="164">
        <v>1</v>
      </c>
      <c r="E261" s="165"/>
      <c r="F261" s="166"/>
      <c r="G261" s="269"/>
      <c r="H261" s="178"/>
      <c r="I261" s="178"/>
      <c r="J261" s="178"/>
      <c r="K261" s="179"/>
      <c r="L261" s="271"/>
    </row>
    <row r="262" spans="1:15">
      <c r="A262" s="171" t="s">
        <v>1087</v>
      </c>
      <c r="B262" s="248" t="s">
        <v>1289</v>
      </c>
      <c r="C262" s="203" t="s">
        <v>336</v>
      </c>
      <c r="D262" s="164">
        <v>2</v>
      </c>
      <c r="E262" s="165"/>
      <c r="F262" s="166"/>
      <c r="G262" s="269"/>
      <c r="H262" s="178"/>
      <c r="I262" s="178"/>
      <c r="J262" s="178"/>
      <c r="K262" s="179"/>
      <c r="L262" s="271"/>
    </row>
    <row r="263" ht="28.5" spans="1:15">
      <c r="A263" s="171" t="s">
        <v>1089</v>
      </c>
      <c r="B263" s="248" t="s">
        <v>1295</v>
      </c>
      <c r="C263" s="203" t="s">
        <v>336</v>
      </c>
      <c r="D263" s="164">
        <v>1</v>
      </c>
      <c r="E263" s="165"/>
      <c r="F263" s="166"/>
      <c r="G263" s="269"/>
      <c r="H263" s="178"/>
      <c r="I263" s="178"/>
      <c r="J263" s="178"/>
      <c r="K263" s="179"/>
      <c r="L263" s="271"/>
    </row>
    <row r="264" ht="42.75" spans="1:15">
      <c r="A264" s="171">
        <v>44</v>
      </c>
      <c r="B264" s="266" t="s">
        <v>1304</v>
      </c>
      <c r="C264" s="227" t="s">
        <v>336</v>
      </c>
      <c r="D264" s="164">
        <v>37</v>
      </c>
      <c r="E264" s="165"/>
      <c r="F264" s="166"/>
      <c r="G264" s="268">
        <v>2500</v>
      </c>
      <c r="H264" s="168">
        <f t="shared" si="16"/>
        <v>225</v>
      </c>
      <c r="I264" s="168">
        <f t="shared" si="17"/>
        <v>225</v>
      </c>
      <c r="J264" s="168">
        <f t="shared" si="18"/>
        <v>2950</v>
      </c>
      <c r="K264" s="169">
        <f t="shared" si="19"/>
        <v>109150</v>
      </c>
      <c r="L264" s="271"/>
    </row>
    <row r="265" ht="409.5" spans="1:15">
      <c r="A265" s="171">
        <v>45</v>
      </c>
      <c r="B265" s="200" t="s">
        <v>1305</v>
      </c>
      <c r="C265" s="272" t="s">
        <v>590</v>
      </c>
      <c r="D265" s="243">
        <v>1</v>
      </c>
      <c r="E265" s="244"/>
      <c r="F265" s="245"/>
      <c r="G265" s="268">
        <v>1000000</v>
      </c>
      <c r="H265" s="168">
        <f t="shared" si="16"/>
        <v>90000</v>
      </c>
      <c r="I265" s="168">
        <f t="shared" si="17"/>
        <v>90000</v>
      </c>
      <c r="J265" s="168">
        <f t="shared" si="18"/>
        <v>1180000</v>
      </c>
      <c r="K265" s="169">
        <f t="shared" si="19"/>
        <v>1180000</v>
      </c>
      <c r="L265" s="271"/>
    </row>
    <row r="266" ht="57" spans="1:15">
      <c r="A266" s="171">
        <v>46</v>
      </c>
      <c r="B266" s="220" t="s">
        <v>1306</v>
      </c>
      <c r="C266" s="273"/>
      <c r="D266" s="174"/>
      <c r="E266" s="175"/>
      <c r="F266" s="176"/>
      <c r="G266" s="274"/>
      <c r="H266" s="178"/>
      <c r="I266" s="178"/>
      <c r="J266" s="178"/>
      <c r="K266" s="179"/>
      <c r="L266" s="271"/>
    </row>
    <row r="267" ht="46.5" customHeight="1" spans="1:15">
      <c r="A267" s="171">
        <v>46.1</v>
      </c>
      <c r="B267" s="224" t="s">
        <v>1307</v>
      </c>
      <c r="C267" s="222" t="s">
        <v>636</v>
      </c>
      <c r="D267" s="275">
        <v>2</v>
      </c>
      <c r="E267" s="276"/>
      <c r="F267" s="277"/>
      <c r="G267" s="278">
        <v>265907075.33</v>
      </c>
      <c r="H267" s="168">
        <f t="shared" ref="H267:H293" si="20">G267*9%</f>
        <v>23931636.7797</v>
      </c>
      <c r="I267" s="168">
        <f t="shared" ref="I267:I293" si="21">G267*9%</f>
        <v>23931636.7797</v>
      </c>
      <c r="J267" s="168">
        <f t="shared" ref="J267:J293" si="22">G267+H267+I267</f>
        <v>313770348.8894</v>
      </c>
      <c r="K267" s="169">
        <f t="shared" ref="K267" si="23">D267*J267</f>
        <v>627540697.7788</v>
      </c>
      <c r="L267" s="271"/>
    </row>
    <row r="268" ht="136.5" customHeight="1" spans="1:15">
      <c r="A268" s="171">
        <v>46.2</v>
      </c>
      <c r="B268" s="279" t="s">
        <v>1308</v>
      </c>
      <c r="C268" s="225" t="s">
        <v>590</v>
      </c>
      <c r="D268" s="275">
        <v>1</v>
      </c>
      <c r="E268" s="276"/>
      <c r="F268" s="277"/>
      <c r="G268" s="280">
        <v>1000000</v>
      </c>
      <c r="H268" s="168">
        <f t="shared" si="20"/>
        <v>90000</v>
      </c>
      <c r="I268" s="168">
        <f t="shared" si="21"/>
        <v>90000</v>
      </c>
      <c r="J268" s="168">
        <f t="shared" si="22"/>
        <v>1180000</v>
      </c>
      <c r="K268" s="169">
        <f t="shared" ref="K268:K295" si="24">D268*J268</f>
        <v>1180000</v>
      </c>
      <c r="L268" s="271"/>
      <c r="N268" s="281">
        <f>SUM(K267:K293)</f>
        <v>1090690697.7788</v>
      </c>
      <c r="O268" s="281">
        <f>N269-N268</f>
        <v>0.00119996070861816</v>
      </c>
    </row>
    <row r="269" ht="42.75" spans="1:15">
      <c r="A269" s="171">
        <v>46.3</v>
      </c>
      <c r="B269" s="279" t="s">
        <v>1309</v>
      </c>
      <c r="C269" s="282"/>
      <c r="D269" s="283"/>
      <c r="E269" s="284"/>
      <c r="F269" s="285"/>
      <c r="G269" s="286"/>
      <c r="H269" s="286"/>
      <c r="I269" s="286"/>
      <c r="J269" s="286"/>
      <c r="K269" s="179"/>
      <c r="L269" s="271"/>
      <c r="N269" s="127">
        <v>1090690697.78</v>
      </c>
      <c r="O269" s="281"/>
    </row>
    <row r="270" spans="1:15">
      <c r="A270" s="171" t="s">
        <v>1310</v>
      </c>
      <c r="B270" s="224" t="s">
        <v>1076</v>
      </c>
      <c r="C270" s="229" t="s">
        <v>962</v>
      </c>
      <c r="D270" s="275">
        <v>2</v>
      </c>
      <c r="E270" s="276"/>
      <c r="F270" s="277"/>
      <c r="G270" s="233">
        <v>41578.98</v>
      </c>
      <c r="H270" s="168">
        <f t="shared" si="20"/>
        <v>3742.1082</v>
      </c>
      <c r="I270" s="233">
        <f t="shared" si="21"/>
        <v>3742.1082</v>
      </c>
      <c r="J270" s="233">
        <f t="shared" si="22"/>
        <v>49063.1964</v>
      </c>
      <c r="K270" s="169">
        <f t="shared" si="24"/>
        <v>98126.3928</v>
      </c>
      <c r="L270" s="271"/>
      <c r="O270" s="281"/>
    </row>
    <row r="271" ht="28.5" spans="1:15">
      <c r="A271" s="171" t="s">
        <v>1311</v>
      </c>
      <c r="B271" s="224" t="s">
        <v>1078</v>
      </c>
      <c r="C271" s="229" t="s">
        <v>962</v>
      </c>
      <c r="D271" s="275">
        <v>2</v>
      </c>
      <c r="E271" s="276"/>
      <c r="F271" s="277"/>
      <c r="G271" s="287">
        <v>9958421.02</v>
      </c>
      <c r="H271" s="168">
        <f t="shared" si="20"/>
        <v>896257.8918</v>
      </c>
      <c r="I271" s="233">
        <f t="shared" si="21"/>
        <v>896257.8918</v>
      </c>
      <c r="J271" s="233">
        <f t="shared" si="22"/>
        <v>11750936.8036</v>
      </c>
      <c r="K271" s="169">
        <f t="shared" si="24"/>
        <v>23501873.6072</v>
      </c>
      <c r="L271" s="271"/>
    </row>
    <row r="272" ht="28.5" spans="1:15">
      <c r="A272" s="171" t="s">
        <v>1312</v>
      </c>
      <c r="B272" s="224" t="s">
        <v>1080</v>
      </c>
      <c r="C272" s="229" t="s">
        <v>962</v>
      </c>
      <c r="D272" s="275">
        <v>2</v>
      </c>
      <c r="E272" s="276"/>
      <c r="F272" s="277"/>
      <c r="G272" s="233">
        <v>2000000</v>
      </c>
      <c r="H272" s="168">
        <f t="shared" si="20"/>
        <v>180000</v>
      </c>
      <c r="I272" s="233">
        <f t="shared" si="21"/>
        <v>180000</v>
      </c>
      <c r="J272" s="233">
        <f t="shared" si="22"/>
        <v>2360000</v>
      </c>
      <c r="K272" s="169">
        <f t="shared" si="24"/>
        <v>4720000</v>
      </c>
      <c r="L272" s="271"/>
    </row>
    <row r="273" ht="28.5" spans="1:12">
      <c r="A273" s="171" t="s">
        <v>1313</v>
      </c>
      <c r="B273" s="224" t="s">
        <v>1082</v>
      </c>
      <c r="C273" s="229" t="s">
        <v>962</v>
      </c>
      <c r="D273" s="275">
        <v>2</v>
      </c>
      <c r="E273" s="276"/>
      <c r="F273" s="277"/>
      <c r="G273" s="233">
        <v>1000000</v>
      </c>
      <c r="H273" s="168">
        <f t="shared" si="20"/>
        <v>90000</v>
      </c>
      <c r="I273" s="233">
        <f t="shared" si="21"/>
        <v>90000</v>
      </c>
      <c r="J273" s="233">
        <f t="shared" si="22"/>
        <v>1180000</v>
      </c>
      <c r="K273" s="169">
        <f t="shared" si="24"/>
        <v>2360000</v>
      </c>
      <c r="L273" s="271"/>
    </row>
    <row r="274" spans="1:12">
      <c r="A274" s="171" t="s">
        <v>1314</v>
      </c>
      <c r="B274" s="224" t="s">
        <v>1315</v>
      </c>
      <c r="C274" s="229" t="s">
        <v>962</v>
      </c>
      <c r="D274" s="275">
        <v>3</v>
      </c>
      <c r="E274" s="276"/>
      <c r="F274" s="277"/>
      <c r="G274" s="233">
        <v>500000</v>
      </c>
      <c r="H274" s="168">
        <f t="shared" si="20"/>
        <v>45000</v>
      </c>
      <c r="I274" s="233">
        <f t="shared" si="21"/>
        <v>45000</v>
      </c>
      <c r="J274" s="233">
        <f t="shared" si="22"/>
        <v>590000</v>
      </c>
      <c r="K274" s="169">
        <f t="shared" si="24"/>
        <v>1770000</v>
      </c>
      <c r="L274" s="271"/>
    </row>
    <row r="275" ht="71.25" spans="1:12">
      <c r="A275" s="171">
        <v>46.4</v>
      </c>
      <c r="B275" s="202" t="s">
        <v>1316</v>
      </c>
      <c r="C275" s="203" t="s">
        <v>590</v>
      </c>
      <c r="D275" s="275">
        <v>1</v>
      </c>
      <c r="E275" s="276"/>
      <c r="F275" s="277"/>
      <c r="G275" s="207">
        <v>1500000</v>
      </c>
      <c r="H275" s="168">
        <f t="shared" si="20"/>
        <v>135000</v>
      </c>
      <c r="I275" s="168">
        <f t="shared" si="21"/>
        <v>135000</v>
      </c>
      <c r="J275" s="168">
        <f t="shared" si="22"/>
        <v>1770000</v>
      </c>
      <c r="K275" s="169">
        <f t="shared" si="24"/>
        <v>1770000</v>
      </c>
      <c r="L275" s="271"/>
    </row>
    <row r="276" ht="42.75" spans="1:12">
      <c r="A276" s="171">
        <v>46.5</v>
      </c>
      <c r="B276" s="202" t="s">
        <v>1317</v>
      </c>
      <c r="C276" s="203" t="s">
        <v>590</v>
      </c>
      <c r="D276" s="275">
        <v>1</v>
      </c>
      <c r="E276" s="276"/>
      <c r="F276" s="277"/>
      <c r="G276" s="207">
        <v>2000000</v>
      </c>
      <c r="H276" s="168">
        <f t="shared" si="20"/>
        <v>180000</v>
      </c>
      <c r="I276" s="168">
        <f t="shared" si="21"/>
        <v>180000</v>
      </c>
      <c r="J276" s="168">
        <f t="shared" si="22"/>
        <v>2360000</v>
      </c>
      <c r="K276" s="169">
        <f t="shared" si="24"/>
        <v>2360000</v>
      </c>
      <c r="L276" s="271"/>
    </row>
    <row r="277" ht="57" spans="1:12">
      <c r="A277" s="171">
        <v>47</v>
      </c>
      <c r="B277" s="288" t="s">
        <v>1318</v>
      </c>
      <c r="C277" s="273"/>
      <c r="D277" s="283"/>
      <c r="E277" s="284"/>
      <c r="F277" s="285"/>
      <c r="G277" s="274"/>
      <c r="H277" s="274"/>
      <c r="I277" s="274"/>
      <c r="J277" s="274"/>
      <c r="K277" s="179"/>
      <c r="L277" s="271"/>
    </row>
    <row r="278" ht="28.5" spans="1:12">
      <c r="A278" s="171">
        <v>47.1</v>
      </c>
      <c r="B278" s="247" t="s">
        <v>1319</v>
      </c>
      <c r="C278" s="222" t="s">
        <v>336</v>
      </c>
      <c r="D278" s="275">
        <v>2</v>
      </c>
      <c r="E278" s="276"/>
      <c r="F278" s="277"/>
      <c r="G278" s="289">
        <v>80000000</v>
      </c>
      <c r="H278" s="168">
        <f t="shared" si="20"/>
        <v>7200000</v>
      </c>
      <c r="I278" s="168">
        <f t="shared" si="21"/>
        <v>7200000</v>
      </c>
      <c r="J278" s="168">
        <f t="shared" si="22"/>
        <v>94400000</v>
      </c>
      <c r="K278" s="169">
        <f t="shared" si="24"/>
        <v>188800000</v>
      </c>
      <c r="L278" s="271"/>
    </row>
    <row r="279" ht="99.75" spans="1:12">
      <c r="A279" s="171">
        <v>47.2</v>
      </c>
      <c r="B279" s="290" t="s">
        <v>1320</v>
      </c>
      <c r="C279" s="229" t="s">
        <v>590</v>
      </c>
      <c r="D279" s="275">
        <v>1</v>
      </c>
      <c r="E279" s="276"/>
      <c r="F279" s="277"/>
      <c r="G279" s="268">
        <v>1000000</v>
      </c>
      <c r="H279" s="168">
        <f t="shared" si="20"/>
        <v>90000</v>
      </c>
      <c r="I279" s="168">
        <f t="shared" si="21"/>
        <v>90000</v>
      </c>
      <c r="J279" s="168">
        <f t="shared" si="22"/>
        <v>1180000</v>
      </c>
      <c r="K279" s="169">
        <f t="shared" si="24"/>
        <v>1180000</v>
      </c>
      <c r="L279" s="271"/>
    </row>
    <row r="280" ht="28.5" spans="1:12">
      <c r="A280" s="171">
        <v>47.3</v>
      </c>
      <c r="B280" s="290" t="s">
        <v>1321</v>
      </c>
      <c r="C280" s="282"/>
      <c r="D280" s="283"/>
      <c r="E280" s="284"/>
      <c r="F280" s="285"/>
      <c r="G280" s="291"/>
      <c r="H280" s="291"/>
      <c r="I280" s="291"/>
      <c r="J280" s="291"/>
      <c r="K280" s="291"/>
      <c r="L280" s="271"/>
    </row>
    <row r="281" spans="1:12">
      <c r="A281" s="171" t="s">
        <v>1322</v>
      </c>
      <c r="B281" s="224" t="s">
        <v>1076</v>
      </c>
      <c r="C281" s="225" t="s">
        <v>962</v>
      </c>
      <c r="D281" s="292">
        <v>2</v>
      </c>
      <c r="E281" s="293"/>
      <c r="F281" s="294"/>
      <c r="G281" s="233">
        <v>41578.98</v>
      </c>
      <c r="H281" s="168">
        <f t="shared" si="20"/>
        <v>3742.1082</v>
      </c>
      <c r="I281" s="233">
        <f t="shared" si="21"/>
        <v>3742.1082</v>
      </c>
      <c r="J281" s="233">
        <f t="shared" si="22"/>
        <v>49063.1964</v>
      </c>
      <c r="K281" s="169">
        <f t="shared" si="24"/>
        <v>98126.3928</v>
      </c>
      <c r="L281" s="271"/>
    </row>
    <row r="282" ht="28.5" spans="1:12">
      <c r="A282" s="171" t="s">
        <v>1323</v>
      </c>
      <c r="B282" s="224" t="s">
        <v>1088</v>
      </c>
      <c r="C282" s="225" t="s">
        <v>962</v>
      </c>
      <c r="D282" s="292">
        <v>2</v>
      </c>
      <c r="E282" s="293"/>
      <c r="F282" s="294"/>
      <c r="G282" s="287">
        <v>9958421.02</v>
      </c>
      <c r="H282" s="168">
        <f t="shared" si="20"/>
        <v>896257.8918</v>
      </c>
      <c r="I282" s="233">
        <f t="shared" si="21"/>
        <v>896257.8918</v>
      </c>
      <c r="J282" s="233">
        <f t="shared" si="22"/>
        <v>11750936.8036</v>
      </c>
      <c r="K282" s="169">
        <f t="shared" si="24"/>
        <v>23501873.6072</v>
      </c>
      <c r="L282" s="271"/>
    </row>
    <row r="283" ht="28.5" spans="1:12">
      <c r="A283" s="171" t="s">
        <v>1324</v>
      </c>
      <c r="B283" s="224" t="s">
        <v>1090</v>
      </c>
      <c r="C283" s="225" t="s">
        <v>962</v>
      </c>
      <c r="D283" s="292">
        <v>2</v>
      </c>
      <c r="E283" s="293"/>
      <c r="F283" s="294"/>
      <c r="G283" s="233">
        <v>2500000</v>
      </c>
      <c r="H283" s="168">
        <f t="shared" si="20"/>
        <v>225000</v>
      </c>
      <c r="I283" s="233">
        <f t="shared" si="21"/>
        <v>225000</v>
      </c>
      <c r="J283" s="233">
        <f t="shared" si="22"/>
        <v>2950000</v>
      </c>
      <c r="K283" s="169">
        <f t="shared" si="24"/>
        <v>5900000</v>
      </c>
      <c r="L283" s="271"/>
    </row>
    <row r="284" ht="28.5" spans="1:12">
      <c r="A284" s="171" t="s">
        <v>1325</v>
      </c>
      <c r="B284" s="224" t="s">
        <v>1326</v>
      </c>
      <c r="C284" s="225" t="s">
        <v>962</v>
      </c>
      <c r="D284" s="292">
        <v>2</v>
      </c>
      <c r="E284" s="293"/>
      <c r="F284" s="294"/>
      <c r="G284" s="233">
        <v>1500000</v>
      </c>
      <c r="H284" s="168">
        <f t="shared" si="20"/>
        <v>135000</v>
      </c>
      <c r="I284" s="233">
        <f t="shared" si="21"/>
        <v>135000</v>
      </c>
      <c r="J284" s="233">
        <f t="shared" si="22"/>
        <v>1770000</v>
      </c>
      <c r="K284" s="169">
        <f t="shared" si="24"/>
        <v>3540000</v>
      </c>
      <c r="L284" s="271"/>
    </row>
    <row r="285" ht="71.25" spans="1:12">
      <c r="A285" s="171">
        <v>47.4</v>
      </c>
      <c r="B285" s="202" t="s">
        <v>1316</v>
      </c>
      <c r="C285" s="203" t="s">
        <v>590</v>
      </c>
      <c r="D285" s="295">
        <v>1</v>
      </c>
      <c r="E285" s="296"/>
      <c r="F285" s="297"/>
      <c r="G285" s="207">
        <v>2000000</v>
      </c>
      <c r="H285" s="168">
        <f t="shared" si="20"/>
        <v>180000</v>
      </c>
      <c r="I285" s="168">
        <f t="shared" si="21"/>
        <v>180000</v>
      </c>
      <c r="J285" s="168">
        <f t="shared" si="22"/>
        <v>2360000</v>
      </c>
      <c r="K285" s="169">
        <f t="shared" si="24"/>
        <v>2360000</v>
      </c>
      <c r="L285" s="271"/>
    </row>
    <row r="286" ht="42.75" spans="1:12">
      <c r="A286" s="171">
        <v>47.5</v>
      </c>
      <c r="B286" s="202" t="s">
        <v>1317</v>
      </c>
      <c r="C286" s="203" t="s">
        <v>590</v>
      </c>
      <c r="D286" s="295">
        <v>1</v>
      </c>
      <c r="E286" s="296"/>
      <c r="F286" s="297"/>
      <c r="G286" s="207">
        <v>2500000</v>
      </c>
      <c r="H286" s="168">
        <f t="shared" si="20"/>
        <v>225000</v>
      </c>
      <c r="I286" s="168">
        <f t="shared" si="21"/>
        <v>225000</v>
      </c>
      <c r="J286" s="168">
        <f t="shared" si="22"/>
        <v>2950000</v>
      </c>
      <c r="K286" s="169">
        <f t="shared" si="24"/>
        <v>2950000</v>
      </c>
      <c r="L286" s="271"/>
    </row>
    <row r="287" ht="73.5" customHeight="1" spans="1:12">
      <c r="A287" s="171">
        <v>48</v>
      </c>
      <c r="B287" s="200" t="s">
        <v>1327</v>
      </c>
      <c r="C287" s="273"/>
      <c r="D287" s="283"/>
      <c r="E287" s="284"/>
      <c r="F287" s="285"/>
      <c r="G287" s="298"/>
      <c r="H287" s="178"/>
      <c r="I287" s="178"/>
      <c r="J287" s="178"/>
      <c r="K287" s="213"/>
      <c r="L287" s="271"/>
    </row>
    <row r="288" spans="1:12">
      <c r="A288" s="171">
        <v>48.1</v>
      </c>
      <c r="B288" s="202" t="s">
        <v>1328</v>
      </c>
      <c r="C288" s="206" t="s">
        <v>336</v>
      </c>
      <c r="D288" s="275">
        <v>2</v>
      </c>
      <c r="E288" s="276"/>
      <c r="F288" s="277"/>
      <c r="G288" s="299">
        <v>70000000</v>
      </c>
      <c r="H288" s="168">
        <f t="shared" si="20"/>
        <v>6300000</v>
      </c>
      <c r="I288" s="168">
        <f t="shared" si="21"/>
        <v>6300000</v>
      </c>
      <c r="J288" s="168">
        <f t="shared" si="22"/>
        <v>82600000</v>
      </c>
      <c r="K288" s="169">
        <f t="shared" si="24"/>
        <v>165200000</v>
      </c>
      <c r="L288" s="271"/>
    </row>
    <row r="289" ht="138" customHeight="1" spans="1:14">
      <c r="A289" s="171">
        <v>48.2</v>
      </c>
      <c r="B289" s="202" t="s">
        <v>1329</v>
      </c>
      <c r="C289" s="203" t="s">
        <v>590</v>
      </c>
      <c r="D289" s="275">
        <v>1</v>
      </c>
      <c r="E289" s="276"/>
      <c r="F289" s="277"/>
      <c r="G289" s="207">
        <v>500000</v>
      </c>
      <c r="H289" s="168">
        <f t="shared" si="20"/>
        <v>45000</v>
      </c>
      <c r="I289" s="168">
        <f t="shared" si="21"/>
        <v>45000</v>
      </c>
      <c r="J289" s="168">
        <f t="shared" si="22"/>
        <v>590000</v>
      </c>
      <c r="K289" s="169">
        <f t="shared" si="24"/>
        <v>590000</v>
      </c>
      <c r="L289" s="271"/>
    </row>
    <row r="290" ht="71.25" spans="1:14">
      <c r="A290" s="171">
        <v>48.3</v>
      </c>
      <c r="B290" s="202" t="s">
        <v>1316</v>
      </c>
      <c r="C290" s="203" t="s">
        <v>590</v>
      </c>
      <c r="D290" s="275">
        <v>1</v>
      </c>
      <c r="E290" s="276"/>
      <c r="F290" s="277"/>
      <c r="G290" s="207">
        <v>3000000</v>
      </c>
      <c r="H290" s="168">
        <f t="shared" si="20"/>
        <v>270000</v>
      </c>
      <c r="I290" s="168">
        <f t="shared" si="21"/>
        <v>270000</v>
      </c>
      <c r="J290" s="168">
        <f t="shared" si="22"/>
        <v>3540000</v>
      </c>
      <c r="K290" s="169">
        <f t="shared" si="24"/>
        <v>3540000</v>
      </c>
      <c r="L290" s="271"/>
    </row>
    <row r="291" ht="42.75" spans="1:14">
      <c r="A291" s="171">
        <v>48.4</v>
      </c>
      <c r="B291" s="202" t="s">
        <v>1317</v>
      </c>
      <c r="C291" s="203" t="s">
        <v>590</v>
      </c>
      <c r="D291" s="275">
        <v>1</v>
      </c>
      <c r="E291" s="276"/>
      <c r="F291" s="277"/>
      <c r="G291" s="207">
        <v>3500000</v>
      </c>
      <c r="H291" s="168">
        <f t="shared" si="20"/>
        <v>315000</v>
      </c>
      <c r="I291" s="168">
        <f t="shared" si="21"/>
        <v>315000</v>
      </c>
      <c r="J291" s="168">
        <f t="shared" si="22"/>
        <v>4130000</v>
      </c>
      <c r="K291" s="169">
        <f t="shared" si="24"/>
        <v>4130000</v>
      </c>
      <c r="L291" s="271"/>
    </row>
    <row r="292" ht="42.75" spans="1:14">
      <c r="A292" s="171">
        <v>48.5</v>
      </c>
      <c r="B292" s="202" t="s">
        <v>1330</v>
      </c>
      <c r="C292" s="252" t="s">
        <v>962</v>
      </c>
      <c r="D292" s="275">
        <v>2</v>
      </c>
      <c r="E292" s="276"/>
      <c r="F292" s="277"/>
      <c r="G292" s="287">
        <v>9958421.02</v>
      </c>
      <c r="H292" s="168">
        <f t="shared" si="20"/>
        <v>896257.8918</v>
      </c>
      <c r="I292" s="287">
        <f t="shared" si="21"/>
        <v>896257.8918</v>
      </c>
      <c r="J292" s="287">
        <f t="shared" si="22"/>
        <v>11750936.8036</v>
      </c>
      <c r="K292" s="287">
        <f t="shared" si="24"/>
        <v>23501873.6072</v>
      </c>
      <c r="L292" s="271"/>
    </row>
    <row r="293" ht="26.25" customHeight="1" spans="1:14">
      <c r="A293" s="171">
        <v>48.6</v>
      </c>
      <c r="B293" s="224" t="s">
        <v>1076</v>
      </c>
      <c r="C293" s="252" t="s">
        <v>962</v>
      </c>
      <c r="D293" s="275">
        <v>2</v>
      </c>
      <c r="E293" s="276"/>
      <c r="F293" s="277"/>
      <c r="G293" s="287">
        <v>41578.98</v>
      </c>
      <c r="H293" s="168">
        <f t="shared" si="20"/>
        <v>3742.1082</v>
      </c>
      <c r="I293" s="287">
        <f t="shared" si="21"/>
        <v>3742.1082</v>
      </c>
      <c r="J293" s="287">
        <f t="shared" si="22"/>
        <v>49063.1964</v>
      </c>
      <c r="K293" s="287">
        <f t="shared" si="24"/>
        <v>98126.3928</v>
      </c>
      <c r="L293" s="271"/>
    </row>
    <row r="294" ht="137.25" customHeight="1" spans="1:14">
      <c r="A294" s="171">
        <v>49</v>
      </c>
      <c r="B294" s="200" t="s">
        <v>1331</v>
      </c>
      <c r="C294" s="203" t="s">
        <v>775</v>
      </c>
      <c r="D294" s="243">
        <v>1</v>
      </c>
      <c r="E294" s="244"/>
      <c r="F294" s="245"/>
      <c r="G294" s="205">
        <v>10000000</v>
      </c>
      <c r="H294" s="168">
        <f t="shared" ref="H294:H295" si="25">G294*9%</f>
        <v>900000</v>
      </c>
      <c r="I294" s="168">
        <f t="shared" ref="I294:I295" si="26">G294*9%</f>
        <v>900000</v>
      </c>
      <c r="J294" s="168">
        <f t="shared" ref="J294:J295" si="27">G294+H294+I294</f>
        <v>11800000</v>
      </c>
      <c r="K294" s="169">
        <f t="shared" si="24"/>
        <v>11800000</v>
      </c>
      <c r="L294" s="271"/>
    </row>
    <row r="295" ht="64.5" customHeight="1" spans="1:14">
      <c r="A295" s="171">
        <v>50</v>
      </c>
      <c r="B295" s="202" t="s">
        <v>1332</v>
      </c>
      <c r="C295" s="203" t="s">
        <v>775</v>
      </c>
      <c r="D295" s="243">
        <v>1</v>
      </c>
      <c r="E295" s="244"/>
      <c r="F295" s="245"/>
      <c r="G295" s="205">
        <v>2500000</v>
      </c>
      <c r="H295" s="168">
        <f t="shared" si="25"/>
        <v>225000</v>
      </c>
      <c r="I295" s="168">
        <f t="shared" si="26"/>
        <v>225000</v>
      </c>
      <c r="J295" s="168">
        <f t="shared" si="27"/>
        <v>2950000</v>
      </c>
      <c r="K295" s="169">
        <f t="shared" si="24"/>
        <v>2950000</v>
      </c>
      <c r="L295" s="271"/>
    </row>
    <row r="296" spans="1:14">
      <c r="A296" s="300" t="s">
        <v>798</v>
      </c>
      <c r="B296" s="301" t="s">
        <v>1333</v>
      </c>
      <c r="C296" s="203"/>
      <c r="D296" s="302"/>
      <c r="E296" s="303"/>
      <c r="F296" s="304"/>
      <c r="G296" s="305"/>
      <c r="H296" s="306"/>
      <c r="I296" s="306"/>
      <c r="J296" s="306"/>
      <c r="K296" s="307">
        <f>SUM(K11:K295)</f>
        <v>1809230301.53809</v>
      </c>
      <c r="L296" s="271"/>
      <c r="N296" s="308">
        <v>865377533.377191</v>
      </c>
    </row>
    <row r="297" s="126" customFormat="1" ht="16.5" spans="1:14">
      <c r="A297" s="309"/>
      <c r="B297" s="310" t="s">
        <v>800</v>
      </c>
      <c r="C297" s="311"/>
      <c r="D297" s="311"/>
      <c r="E297" s="311"/>
      <c r="F297" s="311"/>
      <c r="G297" s="311"/>
      <c r="H297" s="311"/>
      <c r="I297" s="311"/>
      <c r="J297" s="311"/>
      <c r="K297" s="312"/>
      <c r="N297" s="313">
        <f>N296-K296</f>
        <v>-943852768.160899</v>
      </c>
    </row>
    <row r="298" s="126" customFormat="1" ht="16.5" spans="1:14">
      <c r="A298" s="309"/>
      <c r="B298" s="314" t="s">
        <v>185</v>
      </c>
      <c r="C298" s="315" t="s">
        <v>186</v>
      </c>
      <c r="D298" s="316"/>
      <c r="E298" s="316"/>
      <c r="F298" s="317"/>
      <c r="G298" s="318" t="s">
        <v>187</v>
      </c>
      <c r="H298" s="319"/>
      <c r="I298" s="319"/>
      <c r="J298" s="319"/>
      <c r="K298" s="320"/>
    </row>
    <row r="299" s="126" customFormat="1" spans="1:14">
      <c r="A299" s="321" t="s">
        <v>188</v>
      </c>
      <c r="B299" s="322" t="s">
        <v>189</v>
      </c>
      <c r="C299" s="323" t="s">
        <v>190</v>
      </c>
      <c r="D299" s="324" t="s">
        <v>803</v>
      </c>
      <c r="E299" s="325"/>
      <c r="F299" s="159"/>
      <c r="G299" s="326" t="s">
        <v>192</v>
      </c>
      <c r="H299" s="327" t="s">
        <v>516</v>
      </c>
      <c r="I299" s="328"/>
      <c r="J299" s="326" t="s">
        <v>804</v>
      </c>
      <c r="K299" s="326" t="s">
        <v>359</v>
      </c>
    </row>
    <row r="300" s="126" customFormat="1" ht="72.05" spans="1:14">
      <c r="A300" s="329"/>
      <c r="B300" s="330"/>
      <c r="C300" s="331"/>
      <c r="D300" s="332" t="s">
        <v>805</v>
      </c>
      <c r="E300" s="332" t="s">
        <v>806</v>
      </c>
      <c r="F300" s="332" t="s">
        <v>407</v>
      </c>
      <c r="G300" s="333"/>
      <c r="H300" s="334" t="s">
        <v>519</v>
      </c>
      <c r="I300" s="334" t="s">
        <v>520</v>
      </c>
      <c r="J300" s="333"/>
      <c r="K300" s="333"/>
    </row>
    <row r="301" s="126" customFormat="1" ht="16.5" spans="1:14">
      <c r="A301" s="335">
        <v>1</v>
      </c>
      <c r="B301" s="336">
        <v>2</v>
      </c>
      <c r="C301" s="337">
        <v>3</v>
      </c>
      <c r="D301" s="337">
        <v>4</v>
      </c>
      <c r="E301" s="337">
        <v>5</v>
      </c>
      <c r="F301" s="337" t="s">
        <v>807</v>
      </c>
      <c r="G301" s="337">
        <v>7</v>
      </c>
      <c r="H301" s="338" t="s">
        <v>808</v>
      </c>
      <c r="I301" s="338" t="s">
        <v>809</v>
      </c>
      <c r="J301" s="338" t="s">
        <v>810</v>
      </c>
      <c r="K301" s="338" t="s">
        <v>811</v>
      </c>
    </row>
    <row r="302" s="126" customFormat="1" ht="114" spans="1:14">
      <c r="A302" s="339">
        <v>1</v>
      </c>
      <c r="B302" s="340" t="s">
        <v>202</v>
      </c>
      <c r="C302" s="341"/>
      <c r="D302" s="238"/>
      <c r="E302" s="238"/>
      <c r="F302" s="238"/>
      <c r="G302" s="238"/>
      <c r="H302" s="238"/>
      <c r="I302" s="238"/>
      <c r="J302" s="238"/>
      <c r="K302" s="238"/>
    </row>
    <row r="303" s="126" customFormat="1" ht="28.5" spans="1:14">
      <c r="A303" s="99">
        <v>1.1</v>
      </c>
      <c r="B303" s="342" t="s">
        <v>1103</v>
      </c>
      <c r="C303" s="99" t="s">
        <v>273</v>
      </c>
      <c r="D303" s="343">
        <v>25</v>
      </c>
      <c r="E303" s="343">
        <v>25</v>
      </c>
      <c r="F303" s="343">
        <f>D303+E303</f>
        <v>50</v>
      </c>
      <c r="G303" s="238"/>
      <c r="H303" s="238"/>
      <c r="I303" s="238"/>
      <c r="J303" s="238"/>
      <c r="K303" s="238"/>
    </row>
    <row r="304" s="126" customFormat="1" ht="14.25" spans="1:14">
      <c r="A304" s="99" t="s">
        <v>205</v>
      </c>
      <c r="B304" s="344" t="s">
        <v>1104</v>
      </c>
      <c r="C304" s="99" t="s">
        <v>273</v>
      </c>
      <c r="D304" s="345">
        <v>6</v>
      </c>
      <c r="E304" s="345">
        <v>6</v>
      </c>
      <c r="F304" s="343">
        <f t="shared" ref="F304:F368" si="28">D304+E304</f>
        <v>12</v>
      </c>
      <c r="G304" s="238"/>
      <c r="H304" s="238"/>
      <c r="I304" s="238"/>
      <c r="J304" s="238"/>
      <c r="K304" s="238"/>
    </row>
    <row r="305" s="126" customFormat="1" ht="14.25" spans="1:11">
      <c r="A305" s="99" t="s">
        <v>207</v>
      </c>
      <c r="B305" s="344" t="s">
        <v>1105</v>
      </c>
      <c r="C305" s="99" t="s">
        <v>273</v>
      </c>
      <c r="D305" s="345">
        <v>6</v>
      </c>
      <c r="E305" s="345">
        <v>6</v>
      </c>
      <c r="F305" s="343">
        <f t="shared" si="28"/>
        <v>12</v>
      </c>
      <c r="G305" s="238"/>
      <c r="H305" s="238"/>
      <c r="I305" s="238"/>
      <c r="J305" s="238"/>
      <c r="K305" s="238"/>
    </row>
    <row r="306" s="126" customFormat="1" ht="14.25" spans="1:11">
      <c r="A306" s="99" t="s">
        <v>209</v>
      </c>
      <c r="B306" s="344" t="s">
        <v>1106</v>
      </c>
      <c r="C306" s="99" t="s">
        <v>273</v>
      </c>
      <c r="D306" s="345">
        <v>3</v>
      </c>
      <c r="E306" s="345">
        <v>3</v>
      </c>
      <c r="F306" s="343">
        <f t="shared" si="28"/>
        <v>6</v>
      </c>
      <c r="G306" s="238"/>
      <c r="H306" s="238"/>
      <c r="I306" s="238"/>
      <c r="J306" s="238"/>
      <c r="K306" s="238"/>
    </row>
    <row r="307" s="126" customFormat="1" ht="28.5" spans="1:11">
      <c r="A307" s="99">
        <v>1.2</v>
      </c>
      <c r="B307" s="342" t="s">
        <v>1107</v>
      </c>
      <c r="C307" s="99" t="s">
        <v>273</v>
      </c>
      <c r="D307" s="343">
        <v>10</v>
      </c>
      <c r="E307" s="343">
        <v>10</v>
      </c>
      <c r="F307" s="343">
        <f t="shared" si="28"/>
        <v>20</v>
      </c>
      <c r="G307" s="238"/>
      <c r="H307" s="238"/>
      <c r="I307" s="238"/>
      <c r="J307" s="238"/>
      <c r="K307" s="238"/>
    </row>
    <row r="308" s="126" customFormat="1" ht="28.5" spans="1:11">
      <c r="A308" s="99" t="s">
        <v>214</v>
      </c>
      <c r="B308" s="344" t="s">
        <v>1108</v>
      </c>
      <c r="C308" s="99" t="s">
        <v>273</v>
      </c>
      <c r="D308" s="345">
        <v>2</v>
      </c>
      <c r="E308" s="345">
        <v>2</v>
      </c>
      <c r="F308" s="343">
        <f t="shared" si="28"/>
        <v>4</v>
      </c>
      <c r="G308" s="238"/>
      <c r="H308" s="238"/>
      <c r="I308" s="238"/>
      <c r="J308" s="238"/>
      <c r="K308" s="238"/>
    </row>
    <row r="309" s="126" customFormat="1" ht="14.25" spans="1:11">
      <c r="A309" s="346" t="s">
        <v>216</v>
      </c>
      <c r="B309" s="344" t="s">
        <v>1109</v>
      </c>
      <c r="C309" s="99" t="s">
        <v>273</v>
      </c>
      <c r="D309" s="345">
        <v>3</v>
      </c>
      <c r="E309" s="345">
        <v>3</v>
      </c>
      <c r="F309" s="343">
        <f t="shared" si="28"/>
        <v>6</v>
      </c>
      <c r="G309" s="238"/>
      <c r="H309" s="238"/>
      <c r="I309" s="238"/>
      <c r="J309" s="238"/>
      <c r="K309" s="238"/>
    </row>
    <row r="310" s="126" customFormat="1" ht="14.25" spans="1:11">
      <c r="A310" s="99" t="s">
        <v>218</v>
      </c>
      <c r="B310" s="344" t="s">
        <v>1110</v>
      </c>
      <c r="C310" s="99" t="s">
        <v>273</v>
      </c>
      <c r="D310" s="345">
        <v>0</v>
      </c>
      <c r="E310" s="345">
        <v>0</v>
      </c>
      <c r="F310" s="343">
        <f t="shared" si="28"/>
        <v>0</v>
      </c>
      <c r="G310" s="238"/>
      <c r="H310" s="238"/>
      <c r="I310" s="238"/>
      <c r="J310" s="238"/>
      <c r="K310" s="238"/>
    </row>
    <row r="311" s="126" customFormat="1" ht="28.5" spans="1:11">
      <c r="A311" s="99">
        <v>1.3</v>
      </c>
      <c r="B311" s="342" t="s">
        <v>1111</v>
      </c>
      <c r="C311" s="99" t="s">
        <v>273</v>
      </c>
      <c r="D311" s="343">
        <v>20</v>
      </c>
      <c r="E311" s="343">
        <v>20</v>
      </c>
      <c r="F311" s="343">
        <f t="shared" si="28"/>
        <v>40</v>
      </c>
      <c r="G311" s="238"/>
      <c r="H311" s="238"/>
      <c r="I311" s="238"/>
      <c r="J311" s="238"/>
      <c r="K311" s="238"/>
    </row>
    <row r="312" s="126" customFormat="1" ht="14.25" spans="1:11">
      <c r="A312" s="99" t="s">
        <v>223</v>
      </c>
      <c r="B312" s="344" t="s">
        <v>1112</v>
      </c>
      <c r="C312" s="99" t="s">
        <v>273</v>
      </c>
      <c r="D312" s="345">
        <v>4</v>
      </c>
      <c r="E312" s="345">
        <v>4</v>
      </c>
      <c r="F312" s="343">
        <f t="shared" si="28"/>
        <v>8</v>
      </c>
      <c r="G312" s="238"/>
      <c r="H312" s="238"/>
      <c r="I312" s="238"/>
      <c r="J312" s="238"/>
      <c r="K312" s="238"/>
    </row>
    <row r="313" s="126" customFormat="1" ht="28.5" spans="1:11">
      <c r="A313" s="99" t="s">
        <v>225</v>
      </c>
      <c r="B313" s="344" t="s">
        <v>1113</v>
      </c>
      <c r="C313" s="99" t="s">
        <v>273</v>
      </c>
      <c r="D313" s="345">
        <v>4</v>
      </c>
      <c r="E313" s="345">
        <v>4</v>
      </c>
      <c r="F313" s="343">
        <f t="shared" si="28"/>
        <v>8</v>
      </c>
      <c r="G313" s="238"/>
      <c r="H313" s="238"/>
      <c r="I313" s="238"/>
      <c r="J313" s="238"/>
      <c r="K313" s="238"/>
    </row>
    <row r="314" s="126" customFormat="1" ht="14.25" spans="1:11">
      <c r="A314" s="99" t="s">
        <v>227</v>
      </c>
      <c r="B314" s="344" t="s">
        <v>1114</v>
      </c>
      <c r="C314" s="99" t="s">
        <v>273</v>
      </c>
      <c r="D314" s="345">
        <v>4</v>
      </c>
      <c r="E314" s="345">
        <v>4</v>
      </c>
      <c r="F314" s="343">
        <f t="shared" si="28"/>
        <v>8</v>
      </c>
      <c r="G314" s="238"/>
      <c r="H314" s="238"/>
      <c r="I314" s="238"/>
      <c r="J314" s="238"/>
      <c r="K314" s="238"/>
    </row>
    <row r="315" s="126" customFormat="1" ht="28.5" spans="1:11">
      <c r="A315" s="99">
        <v>1.4</v>
      </c>
      <c r="B315" s="342" t="s">
        <v>1115</v>
      </c>
      <c r="C315" s="99" t="s">
        <v>273</v>
      </c>
      <c r="D315" s="347">
        <v>20</v>
      </c>
      <c r="E315" s="347">
        <v>20</v>
      </c>
      <c r="F315" s="343">
        <f t="shared" si="28"/>
        <v>40</v>
      </c>
      <c r="G315" s="238"/>
      <c r="H315" s="238"/>
      <c r="I315" s="238"/>
      <c r="J315" s="238"/>
      <c r="K315" s="238"/>
    </row>
    <row r="316" s="126" customFormat="1" ht="14.25" spans="1:11">
      <c r="A316" s="99" t="s">
        <v>232</v>
      </c>
      <c r="B316" s="344" t="s">
        <v>1116</v>
      </c>
      <c r="C316" s="99" t="s">
        <v>273</v>
      </c>
      <c r="D316" s="348">
        <v>2</v>
      </c>
      <c r="E316" s="348">
        <v>2</v>
      </c>
      <c r="F316" s="343">
        <f t="shared" si="28"/>
        <v>4</v>
      </c>
      <c r="G316" s="238"/>
      <c r="H316" s="238"/>
      <c r="I316" s="238"/>
      <c r="J316" s="238"/>
      <c r="K316" s="238"/>
    </row>
    <row r="317" s="126" customFormat="1" ht="28.5" spans="1:11">
      <c r="A317" s="99" t="s">
        <v>234</v>
      </c>
      <c r="B317" s="344" t="s">
        <v>1117</v>
      </c>
      <c r="C317" s="99" t="s">
        <v>273</v>
      </c>
      <c r="D317" s="348">
        <v>4</v>
      </c>
      <c r="E317" s="348">
        <v>4</v>
      </c>
      <c r="F317" s="343">
        <f t="shared" si="28"/>
        <v>8</v>
      </c>
      <c r="G317" s="238"/>
      <c r="H317" s="238"/>
      <c r="I317" s="238"/>
      <c r="J317" s="238"/>
      <c r="K317" s="238"/>
    </row>
    <row r="318" s="126" customFormat="1" ht="28.5" spans="1:11">
      <c r="A318" s="99" t="s">
        <v>236</v>
      </c>
      <c r="B318" s="344" t="s">
        <v>1118</v>
      </c>
      <c r="C318" s="99" t="s">
        <v>273</v>
      </c>
      <c r="D318" s="348">
        <v>2</v>
      </c>
      <c r="E318" s="348">
        <v>2</v>
      </c>
      <c r="F318" s="343">
        <f t="shared" si="28"/>
        <v>4</v>
      </c>
      <c r="G318" s="238"/>
      <c r="H318" s="238"/>
      <c r="I318" s="238"/>
      <c r="J318" s="238"/>
      <c r="K318" s="238"/>
    </row>
    <row r="319" s="126" customFormat="1" ht="28.5" spans="1:11">
      <c r="A319" s="99" t="s">
        <v>238</v>
      </c>
      <c r="B319" s="344" t="s">
        <v>1119</v>
      </c>
      <c r="C319" s="99" t="s">
        <v>273</v>
      </c>
      <c r="D319" s="348">
        <v>2</v>
      </c>
      <c r="E319" s="348">
        <v>2</v>
      </c>
      <c r="F319" s="343">
        <f t="shared" si="28"/>
        <v>4</v>
      </c>
      <c r="G319" s="238"/>
      <c r="H319" s="238"/>
      <c r="I319" s="238"/>
      <c r="J319" s="238"/>
      <c r="K319" s="238"/>
    </row>
    <row r="320" s="126" customFormat="1" ht="28.5" spans="1:11">
      <c r="A320" s="99" t="s">
        <v>240</v>
      </c>
      <c r="B320" s="344" t="s">
        <v>1120</v>
      </c>
      <c r="C320" s="99" t="s">
        <v>273</v>
      </c>
      <c r="D320" s="348">
        <v>2</v>
      </c>
      <c r="E320" s="348">
        <v>2</v>
      </c>
      <c r="F320" s="343">
        <f t="shared" si="28"/>
        <v>4</v>
      </c>
      <c r="G320" s="238"/>
      <c r="H320" s="238"/>
      <c r="I320" s="238"/>
      <c r="J320" s="238"/>
      <c r="K320" s="238"/>
    </row>
    <row r="321" s="126" customFormat="1" ht="28.5" spans="1:11">
      <c r="A321" s="99">
        <v>1.5</v>
      </c>
      <c r="B321" s="344" t="s">
        <v>1121</v>
      </c>
      <c r="C321" s="99" t="s">
        <v>204</v>
      </c>
      <c r="D321" s="348">
        <f>D303*11.118+D304*1.5+D305*2.619+D306*3.248+D307*20.052+D308*3.039+D309*4.791+D310*6.301+D311*21.491+D312*3.498+D313*6.636+D314*6.875+D315*32.592+D316*5.454+D317*8.084+D318*10.863+D319*24.431+D320*35.796</f>
        <v>1868.499</v>
      </c>
      <c r="E321" s="348">
        <f>E303*11.118+E304*1.5+E305*2.619+E306*3.248+E307*20.052+E308*3.039+E309*4.791+E310*6.301+E311*21.491+E312*3.498+E313*6.636+E314*6.875+E315*32.592+E316*5.454+E317*8.084+E318*10.863+E319*24.431+E320*35.796</f>
        <v>1868.499</v>
      </c>
      <c r="F321" s="343">
        <f t="shared" si="28"/>
        <v>3736.998</v>
      </c>
      <c r="G321" s="168">
        <v>99357.97</v>
      </c>
      <c r="H321" s="168">
        <f t="shared" ref="H321" si="29">G321*9%</f>
        <v>8942.2173</v>
      </c>
      <c r="I321" s="168">
        <f t="shared" ref="I321" si="30">G321*9%</f>
        <v>8942.2173</v>
      </c>
      <c r="J321" s="169">
        <f t="shared" ref="J321" si="31">G321+H321+I321</f>
        <v>117242.4046</v>
      </c>
      <c r="K321" s="168">
        <f t="shared" ref="K321" si="32">F321*J321</f>
        <v>438134631.505391</v>
      </c>
    </row>
    <row r="322" s="126" customFormat="1" ht="14.25" spans="1:11">
      <c r="A322" s="349">
        <v>1.6</v>
      </c>
      <c r="B322" s="65" t="s">
        <v>244</v>
      </c>
      <c r="C322" s="350"/>
      <c r="D322" s="351"/>
      <c r="E322" s="351"/>
      <c r="F322" s="351"/>
      <c r="G322" s="352"/>
      <c r="H322" s="352"/>
      <c r="I322" s="352"/>
      <c r="J322" s="352"/>
      <c r="K322" s="352"/>
    </row>
    <row r="323" s="126" customFormat="1" ht="14.25" spans="1:11">
      <c r="A323" s="353" t="s">
        <v>256</v>
      </c>
      <c r="B323" s="354" t="s">
        <v>1122</v>
      </c>
      <c r="C323" s="355" t="s">
        <v>336</v>
      </c>
      <c r="D323" s="356">
        <v>25</v>
      </c>
      <c r="E323" s="356">
        <v>25</v>
      </c>
      <c r="F323" s="343">
        <f t="shared" ref="F323:F328" si="33">D323+E323</f>
        <v>50</v>
      </c>
      <c r="G323" s="238"/>
      <c r="H323" s="238"/>
      <c r="I323" s="238"/>
      <c r="J323" s="238"/>
      <c r="K323" s="238"/>
    </row>
    <row r="324" s="126" customFormat="1" ht="14.25" spans="1:11">
      <c r="A324" s="353" t="s">
        <v>258</v>
      </c>
      <c r="B324" s="354" t="s">
        <v>1123</v>
      </c>
      <c r="C324" s="355" t="s">
        <v>336</v>
      </c>
      <c r="D324" s="356">
        <v>10</v>
      </c>
      <c r="E324" s="356">
        <v>10</v>
      </c>
      <c r="F324" s="343">
        <f t="shared" si="33"/>
        <v>20</v>
      </c>
      <c r="G324" s="238"/>
      <c r="H324" s="238"/>
      <c r="I324" s="238"/>
      <c r="J324" s="238"/>
      <c r="K324" s="238"/>
    </row>
    <row r="325" s="126" customFormat="1" ht="14.25" spans="1:11">
      <c r="A325" s="353" t="s">
        <v>260</v>
      </c>
      <c r="B325" s="354" t="s">
        <v>1124</v>
      </c>
      <c r="C325" s="355" t="s">
        <v>336</v>
      </c>
      <c r="D325" s="356">
        <v>20</v>
      </c>
      <c r="E325" s="356">
        <v>20</v>
      </c>
      <c r="F325" s="343">
        <f t="shared" si="33"/>
        <v>40</v>
      </c>
      <c r="G325" s="238"/>
      <c r="H325" s="238"/>
      <c r="I325" s="238"/>
      <c r="J325" s="238"/>
      <c r="K325" s="238"/>
    </row>
    <row r="326" s="126" customFormat="1" ht="14.25" spans="1:11">
      <c r="A326" s="353" t="s">
        <v>262</v>
      </c>
      <c r="B326" s="354" t="s">
        <v>1125</v>
      </c>
      <c r="C326" s="355" t="s">
        <v>336</v>
      </c>
      <c r="D326" s="356">
        <v>16</v>
      </c>
      <c r="E326" s="356">
        <v>16</v>
      </c>
      <c r="F326" s="343">
        <f t="shared" si="33"/>
        <v>32</v>
      </c>
      <c r="G326" s="238"/>
      <c r="H326" s="238"/>
      <c r="I326" s="238"/>
      <c r="J326" s="238"/>
      <c r="K326" s="238"/>
    </row>
    <row r="327" s="126" customFormat="1" ht="14.25" spans="1:11">
      <c r="A327" s="353" t="s">
        <v>264</v>
      </c>
      <c r="B327" s="354" t="s">
        <v>1126</v>
      </c>
      <c r="C327" s="355" t="s">
        <v>336</v>
      </c>
      <c r="D327" s="356">
        <v>4</v>
      </c>
      <c r="E327" s="356">
        <v>4</v>
      </c>
      <c r="F327" s="343">
        <f t="shared" si="33"/>
        <v>8</v>
      </c>
      <c r="G327" s="238"/>
      <c r="H327" s="238"/>
      <c r="I327" s="238"/>
      <c r="J327" s="238"/>
      <c r="K327" s="238"/>
    </row>
    <row r="328" s="126" customFormat="1" ht="14.25" spans="1:11">
      <c r="A328" s="353" t="s">
        <v>1127</v>
      </c>
      <c r="B328" s="344" t="s">
        <v>1128</v>
      </c>
      <c r="C328" s="99" t="s">
        <v>204</v>
      </c>
      <c r="D328" s="357">
        <f>0.586*D323+1.125*D324+1.308*D325+2.92*D326+2.92*D327</f>
        <v>110.46</v>
      </c>
      <c r="E328" s="357">
        <f>0.586*E323+1.125*E324+1.308*E325+2.92*E326+2.92*E327</f>
        <v>110.46</v>
      </c>
      <c r="F328" s="358">
        <f t="shared" si="33"/>
        <v>220.92</v>
      </c>
      <c r="G328" s="168">
        <v>99357.97</v>
      </c>
      <c r="H328" s="168">
        <f t="shared" ref="H328" si="34">G328*9%</f>
        <v>8942.2173</v>
      </c>
      <c r="I328" s="168">
        <f t="shared" ref="I328" si="35">G328*9%</f>
        <v>8942.2173</v>
      </c>
      <c r="J328" s="169">
        <f t="shared" ref="J328" si="36">G328+H328+I328</f>
        <v>117242.4046</v>
      </c>
      <c r="K328" s="168">
        <f t="shared" ref="K328" si="37">F328*J328</f>
        <v>25901192.024232</v>
      </c>
    </row>
    <row r="329" s="126" customFormat="1" ht="14.25" spans="1:11">
      <c r="A329" s="349">
        <v>1.7</v>
      </c>
      <c r="B329" s="65" t="s">
        <v>255</v>
      </c>
      <c r="C329" s="350"/>
      <c r="D329" s="351"/>
      <c r="E329" s="351"/>
      <c r="F329" s="351"/>
      <c r="G329" s="359"/>
      <c r="H329" s="359"/>
      <c r="I329" s="359"/>
      <c r="J329" s="359"/>
      <c r="K329" s="359"/>
    </row>
    <row r="330" s="126" customFormat="1" ht="14.25" spans="1:11">
      <c r="A330" s="353" t="s">
        <v>1129</v>
      </c>
      <c r="B330" s="354" t="s">
        <v>1130</v>
      </c>
      <c r="C330" s="355" t="s">
        <v>336</v>
      </c>
      <c r="D330" s="356">
        <v>2</v>
      </c>
      <c r="E330" s="356">
        <v>2</v>
      </c>
      <c r="F330" s="343">
        <f t="shared" si="28"/>
        <v>4</v>
      </c>
      <c r="G330" s="238"/>
      <c r="H330" s="238"/>
      <c r="I330" s="238"/>
      <c r="J330" s="238"/>
      <c r="K330" s="238"/>
    </row>
    <row r="331" s="126" customFormat="1" ht="14.25" spans="1:11">
      <c r="A331" s="353" t="s">
        <v>1131</v>
      </c>
      <c r="B331" s="354" t="s">
        <v>1132</v>
      </c>
      <c r="C331" s="355" t="s">
        <v>336</v>
      </c>
      <c r="D331" s="356">
        <v>1</v>
      </c>
      <c r="E331" s="356">
        <v>1</v>
      </c>
      <c r="F331" s="343">
        <f t="shared" si="28"/>
        <v>2</v>
      </c>
      <c r="G331" s="238"/>
      <c r="H331" s="238"/>
      <c r="I331" s="238"/>
      <c r="J331" s="238"/>
      <c r="K331" s="238"/>
    </row>
    <row r="332" s="126" customFormat="1" ht="14.25" spans="1:11">
      <c r="A332" s="353" t="s">
        <v>1133</v>
      </c>
      <c r="B332" s="354" t="s">
        <v>1134</v>
      </c>
      <c r="C332" s="355" t="s">
        <v>336</v>
      </c>
      <c r="D332" s="356">
        <v>2</v>
      </c>
      <c r="E332" s="356">
        <v>2</v>
      </c>
      <c r="F332" s="343">
        <f t="shared" si="28"/>
        <v>4</v>
      </c>
      <c r="G332" s="238"/>
      <c r="H332" s="238"/>
      <c r="I332" s="238"/>
      <c r="J332" s="238"/>
      <c r="K332" s="238"/>
    </row>
    <row r="333" s="126" customFormat="1" ht="14.25" spans="1:11">
      <c r="A333" s="353" t="s">
        <v>1135</v>
      </c>
      <c r="B333" s="354" t="s">
        <v>1136</v>
      </c>
      <c r="C333" s="355" t="s">
        <v>336</v>
      </c>
      <c r="D333" s="356">
        <v>2</v>
      </c>
      <c r="E333" s="356">
        <v>2</v>
      </c>
      <c r="F333" s="343">
        <f t="shared" si="28"/>
        <v>4</v>
      </c>
      <c r="G333" s="238"/>
      <c r="H333" s="238"/>
      <c r="I333" s="238"/>
      <c r="J333" s="238"/>
      <c r="K333" s="238"/>
    </row>
    <row r="334" s="126" customFormat="1" ht="14.25" spans="1:11">
      <c r="A334" s="353" t="s">
        <v>1137</v>
      </c>
      <c r="B334" s="354" t="s">
        <v>1138</v>
      </c>
      <c r="C334" s="355" t="s">
        <v>336</v>
      </c>
      <c r="D334" s="356">
        <v>1</v>
      </c>
      <c r="E334" s="356">
        <v>1</v>
      </c>
      <c r="F334" s="343">
        <f t="shared" si="28"/>
        <v>2</v>
      </c>
      <c r="G334" s="238"/>
      <c r="H334" s="238"/>
      <c r="I334" s="238"/>
      <c r="J334" s="238"/>
      <c r="K334" s="238"/>
    </row>
    <row r="335" s="126" customFormat="1" ht="14.25" spans="1:11">
      <c r="A335" s="97" t="s">
        <v>1139</v>
      </c>
      <c r="B335" s="360" t="s">
        <v>1140</v>
      </c>
      <c r="C335" s="99" t="s">
        <v>204</v>
      </c>
      <c r="D335" s="357">
        <f>1.524*D330+3.441*D331+3.693*D332+3.889*D333+3.889*D334</f>
        <v>25.542</v>
      </c>
      <c r="E335" s="357">
        <f>1.524*E330+3.441*E331+3.693*E332+3.889*E333+3.889*E334</f>
        <v>25.542</v>
      </c>
      <c r="F335" s="358">
        <f t="shared" si="28"/>
        <v>51.084</v>
      </c>
      <c r="G335" s="168">
        <v>68942.26</v>
      </c>
      <c r="H335" s="168">
        <f t="shared" ref="H335:H368" si="38">G335*9%</f>
        <v>6204.8034</v>
      </c>
      <c r="I335" s="168">
        <f t="shared" ref="I335:I368" si="39">G335*9%</f>
        <v>6204.8034</v>
      </c>
      <c r="J335" s="169">
        <f t="shared" ref="J335:J368" si="40">G335+H335+I335</f>
        <v>81351.8668</v>
      </c>
      <c r="K335" s="168">
        <f t="shared" ref="K335:K368" si="41">F335*J335</f>
        <v>4155778.7636112</v>
      </c>
    </row>
    <row r="336" s="126" customFormat="1" ht="14.25" spans="1:11">
      <c r="A336" s="97">
        <v>1.8</v>
      </c>
      <c r="B336" s="361" t="s">
        <v>270</v>
      </c>
      <c r="C336" s="99" t="s">
        <v>204</v>
      </c>
      <c r="D336" s="99">
        <v>94</v>
      </c>
      <c r="E336" s="99">
        <v>94</v>
      </c>
      <c r="F336" s="343">
        <f t="shared" si="28"/>
        <v>188</v>
      </c>
      <c r="G336" s="168">
        <v>117049.77</v>
      </c>
      <c r="H336" s="168">
        <f t="shared" si="38"/>
        <v>10534.4793</v>
      </c>
      <c r="I336" s="168">
        <f t="shared" si="39"/>
        <v>10534.4793</v>
      </c>
      <c r="J336" s="169">
        <f t="shared" si="40"/>
        <v>138118.7286</v>
      </c>
      <c r="K336" s="168">
        <f t="shared" si="41"/>
        <v>25966320.9768</v>
      </c>
    </row>
    <row r="337" s="126" customFormat="1" ht="28.5" spans="1:11">
      <c r="A337" s="362">
        <v>2</v>
      </c>
      <c r="B337" s="363" t="s">
        <v>271</v>
      </c>
      <c r="C337" s="364"/>
      <c r="D337" s="364"/>
      <c r="E337" s="364"/>
      <c r="F337" s="364"/>
      <c r="G337" s="365"/>
      <c r="H337" s="366"/>
      <c r="I337" s="366"/>
      <c r="J337" s="366"/>
      <c r="K337" s="367"/>
    </row>
    <row r="338" s="126" customFormat="1" ht="14.25" spans="1:11">
      <c r="A338" s="97">
        <v>2.1</v>
      </c>
      <c r="B338" s="98" t="s">
        <v>272</v>
      </c>
      <c r="C338" s="99" t="s">
        <v>273</v>
      </c>
      <c r="D338" s="99">
        <f>D303*1+D307*1+D311*2+D315*2</f>
        <v>115</v>
      </c>
      <c r="E338" s="99">
        <f>E303*1+E307*1+E311*2+E315*2</f>
        <v>115</v>
      </c>
      <c r="F338" s="343">
        <f t="shared" si="28"/>
        <v>230</v>
      </c>
      <c r="G338" s="168">
        <v>2251.91</v>
      </c>
      <c r="H338" s="168">
        <f t="shared" si="38"/>
        <v>202.6719</v>
      </c>
      <c r="I338" s="168">
        <f t="shared" si="39"/>
        <v>202.6719</v>
      </c>
      <c r="J338" s="169">
        <f t="shared" si="40"/>
        <v>2657.2538</v>
      </c>
      <c r="K338" s="168">
        <f t="shared" si="41"/>
        <v>611168.374</v>
      </c>
    </row>
    <row r="339" s="126" customFormat="1" ht="14.25" spans="1:11">
      <c r="A339" s="97">
        <v>2.2</v>
      </c>
      <c r="B339" s="98" t="s">
        <v>275</v>
      </c>
      <c r="C339" s="99" t="s">
        <v>273</v>
      </c>
      <c r="D339" s="348">
        <f>D303+D307+D311+D315</f>
        <v>75</v>
      </c>
      <c r="E339" s="348">
        <f>E303+E307+E311+E315</f>
        <v>75</v>
      </c>
      <c r="F339" s="343">
        <f t="shared" si="28"/>
        <v>150</v>
      </c>
      <c r="G339" s="168">
        <v>233.75</v>
      </c>
      <c r="H339" s="168">
        <f t="shared" si="38"/>
        <v>21.0375</v>
      </c>
      <c r="I339" s="168">
        <f t="shared" si="39"/>
        <v>21.0375</v>
      </c>
      <c r="J339" s="169">
        <f t="shared" si="40"/>
        <v>275.825</v>
      </c>
      <c r="K339" s="168">
        <f t="shared" si="41"/>
        <v>41373.75</v>
      </c>
    </row>
    <row r="340" s="126" customFormat="1" ht="14.25" spans="1:11">
      <c r="A340" s="97">
        <v>2.3</v>
      </c>
      <c r="B340" s="98" t="s">
        <v>277</v>
      </c>
      <c r="C340" s="99" t="s">
        <v>273</v>
      </c>
      <c r="D340" s="348">
        <f>D303+D307+D311+D315</f>
        <v>75</v>
      </c>
      <c r="E340" s="348">
        <f>E303+E307+E311+E315</f>
        <v>75</v>
      </c>
      <c r="F340" s="343">
        <f t="shared" si="28"/>
        <v>150</v>
      </c>
      <c r="G340" s="168">
        <v>127.73</v>
      </c>
      <c r="H340" s="168">
        <f t="shared" si="38"/>
        <v>11.4957</v>
      </c>
      <c r="I340" s="168">
        <f t="shared" si="39"/>
        <v>11.4957</v>
      </c>
      <c r="J340" s="169">
        <f t="shared" si="40"/>
        <v>150.7214</v>
      </c>
      <c r="K340" s="168">
        <f t="shared" si="41"/>
        <v>22608.21</v>
      </c>
    </row>
    <row r="341" s="126" customFormat="1" ht="14.25" spans="1:11">
      <c r="A341" s="97">
        <v>2.4</v>
      </c>
      <c r="B341" s="98" t="s">
        <v>279</v>
      </c>
      <c r="C341" s="99" t="s">
        <v>273</v>
      </c>
      <c r="D341" s="99">
        <f>D339*6</f>
        <v>450</v>
      </c>
      <c r="E341" s="99">
        <f>E339*6</f>
        <v>450</v>
      </c>
      <c r="F341" s="343">
        <f t="shared" si="28"/>
        <v>900</v>
      </c>
      <c r="G341" s="168">
        <v>99.63</v>
      </c>
      <c r="H341" s="168">
        <f t="shared" si="38"/>
        <v>8.9667</v>
      </c>
      <c r="I341" s="168">
        <f t="shared" si="39"/>
        <v>8.9667</v>
      </c>
      <c r="J341" s="169">
        <f t="shared" si="40"/>
        <v>117.5634</v>
      </c>
      <c r="K341" s="168">
        <f t="shared" si="41"/>
        <v>105807.06</v>
      </c>
    </row>
    <row r="342" s="126" customFormat="1" ht="14.25" spans="1:11">
      <c r="A342" s="97">
        <v>2.5</v>
      </c>
      <c r="B342" s="98" t="s">
        <v>281</v>
      </c>
      <c r="C342" s="99" t="s">
        <v>273</v>
      </c>
      <c r="D342" s="99">
        <f>D303*6</f>
        <v>150</v>
      </c>
      <c r="E342" s="99">
        <f>E303*6</f>
        <v>150</v>
      </c>
      <c r="F342" s="343">
        <f t="shared" si="28"/>
        <v>300</v>
      </c>
      <c r="G342" s="168">
        <v>99.63</v>
      </c>
      <c r="H342" s="168">
        <f t="shared" si="38"/>
        <v>8.9667</v>
      </c>
      <c r="I342" s="168">
        <f t="shared" si="39"/>
        <v>8.9667</v>
      </c>
      <c r="J342" s="169">
        <f t="shared" si="40"/>
        <v>117.5634</v>
      </c>
      <c r="K342" s="168">
        <f t="shared" si="41"/>
        <v>35269.02</v>
      </c>
    </row>
    <row r="343" s="126" customFormat="1" ht="14.25" spans="1:11">
      <c r="A343" s="97">
        <v>2.6</v>
      </c>
      <c r="B343" s="98" t="s">
        <v>283</v>
      </c>
      <c r="C343" s="99" t="s">
        <v>273</v>
      </c>
      <c r="D343" s="348">
        <f>D339</f>
        <v>75</v>
      </c>
      <c r="E343" s="348">
        <f>E339</f>
        <v>75</v>
      </c>
      <c r="F343" s="343">
        <f t="shared" si="28"/>
        <v>150</v>
      </c>
      <c r="G343" s="168">
        <v>4344.16</v>
      </c>
      <c r="H343" s="168">
        <f t="shared" si="38"/>
        <v>390.9744</v>
      </c>
      <c r="I343" s="168">
        <f t="shared" si="39"/>
        <v>390.9744</v>
      </c>
      <c r="J343" s="169">
        <f t="shared" si="40"/>
        <v>5126.1088</v>
      </c>
      <c r="K343" s="168">
        <f t="shared" si="41"/>
        <v>768916.32</v>
      </c>
    </row>
    <row r="344" s="126" customFormat="1" ht="14.25" spans="1:11">
      <c r="A344" s="97">
        <v>2.7</v>
      </c>
      <c r="B344" s="98" t="s">
        <v>286</v>
      </c>
      <c r="C344" s="99" t="s">
        <v>273</v>
      </c>
      <c r="D344" s="99">
        <f>D339*2</f>
        <v>150</v>
      </c>
      <c r="E344" s="99">
        <f>E339*2</f>
        <v>150</v>
      </c>
      <c r="F344" s="343">
        <f t="shared" si="28"/>
        <v>300</v>
      </c>
      <c r="G344" s="168">
        <v>99.63</v>
      </c>
      <c r="H344" s="168">
        <f t="shared" si="38"/>
        <v>8.9667</v>
      </c>
      <c r="I344" s="168">
        <f t="shared" si="39"/>
        <v>8.9667</v>
      </c>
      <c r="J344" s="169">
        <f t="shared" si="40"/>
        <v>117.5634</v>
      </c>
      <c r="K344" s="168">
        <f t="shared" si="41"/>
        <v>35269.02</v>
      </c>
    </row>
    <row r="345" s="126" customFormat="1" ht="14.25" spans="1:11">
      <c r="A345" s="97">
        <v>2.8</v>
      </c>
      <c r="B345" s="98" t="s">
        <v>1334</v>
      </c>
      <c r="C345" s="99" t="s">
        <v>273</v>
      </c>
      <c r="D345" s="99">
        <v>10</v>
      </c>
      <c r="E345" s="99">
        <v>10</v>
      </c>
      <c r="F345" s="343">
        <f t="shared" si="28"/>
        <v>20</v>
      </c>
      <c r="G345" s="168">
        <v>2251.91</v>
      </c>
      <c r="H345" s="168">
        <f t="shared" si="38"/>
        <v>202.6719</v>
      </c>
      <c r="I345" s="168">
        <f t="shared" si="39"/>
        <v>202.6719</v>
      </c>
      <c r="J345" s="169">
        <f t="shared" si="40"/>
        <v>2657.2538</v>
      </c>
      <c r="K345" s="168">
        <f t="shared" si="41"/>
        <v>53145.076</v>
      </c>
    </row>
    <row r="346" s="126" customFormat="1" ht="42.75" spans="1:11">
      <c r="A346" s="362">
        <v>3</v>
      </c>
      <c r="B346" s="340" t="s">
        <v>290</v>
      </c>
      <c r="C346" s="364"/>
      <c r="D346" s="364"/>
      <c r="E346" s="364"/>
      <c r="F346" s="364"/>
      <c r="G346" s="365"/>
      <c r="H346" s="366"/>
      <c r="I346" s="366"/>
      <c r="J346" s="366"/>
      <c r="K346" s="367"/>
    </row>
    <row r="347" s="126" customFormat="1" ht="14.25" spans="1:11">
      <c r="A347" s="97">
        <v>3.1</v>
      </c>
      <c r="B347" s="98" t="s">
        <v>291</v>
      </c>
      <c r="C347" s="99" t="s">
        <v>292</v>
      </c>
      <c r="D347" s="99">
        <f>ROUND(25*12*1.015,0)</f>
        <v>305</v>
      </c>
      <c r="E347" s="99">
        <f>ROUND(25*12*1.015,0)</f>
        <v>305</v>
      </c>
      <c r="F347" s="343">
        <f t="shared" si="28"/>
        <v>610</v>
      </c>
      <c r="G347" s="168">
        <v>409923</v>
      </c>
      <c r="H347" s="168">
        <f t="shared" si="38"/>
        <v>36893.07</v>
      </c>
      <c r="I347" s="168">
        <f t="shared" si="39"/>
        <v>36893.07</v>
      </c>
      <c r="J347" s="169">
        <f t="shared" si="40"/>
        <v>483709.14</v>
      </c>
      <c r="K347" s="168">
        <f t="shared" si="41"/>
        <v>295062575.4</v>
      </c>
    </row>
    <row r="348" s="126" customFormat="1" ht="14.25" spans="1:11">
      <c r="A348" s="368">
        <v>4</v>
      </c>
      <c r="B348" s="369" t="s">
        <v>294</v>
      </c>
      <c r="C348" s="370"/>
      <c r="D348" s="370"/>
      <c r="E348" s="370"/>
      <c r="F348" s="370"/>
      <c r="G348" s="238"/>
      <c r="H348" s="371"/>
      <c r="I348" s="371"/>
      <c r="J348" s="371"/>
      <c r="K348" s="372"/>
    </row>
    <row r="349" s="126" customFormat="1" ht="14.25" spans="1:11">
      <c r="A349" s="97">
        <v>4.1</v>
      </c>
      <c r="B349" s="98" t="s">
        <v>307</v>
      </c>
      <c r="C349" s="99" t="s">
        <v>273</v>
      </c>
      <c r="D349" s="99">
        <f>D339*12*4</f>
        <v>3600</v>
      </c>
      <c r="E349" s="99">
        <f>E339*12*4</f>
        <v>3600</v>
      </c>
      <c r="F349" s="343">
        <f t="shared" si="28"/>
        <v>7200</v>
      </c>
      <c r="G349" s="168">
        <v>1067.73</v>
      </c>
      <c r="H349" s="168">
        <f t="shared" si="38"/>
        <v>96.0957</v>
      </c>
      <c r="I349" s="168">
        <f t="shared" si="39"/>
        <v>96.0957</v>
      </c>
      <c r="J349" s="169">
        <f t="shared" si="40"/>
        <v>1259.9214</v>
      </c>
      <c r="K349" s="168">
        <f t="shared" si="41"/>
        <v>9071434.08</v>
      </c>
    </row>
    <row r="350" s="126" customFormat="1" ht="14.25" spans="1:11">
      <c r="A350" s="97">
        <v>4.2</v>
      </c>
      <c r="B350" s="98" t="s">
        <v>295</v>
      </c>
      <c r="C350" s="99" t="s">
        <v>273</v>
      </c>
      <c r="D350" s="99">
        <v>50</v>
      </c>
      <c r="E350" s="99">
        <v>50</v>
      </c>
      <c r="F350" s="343">
        <f t="shared" si="28"/>
        <v>100</v>
      </c>
      <c r="G350" s="168">
        <v>1044.52</v>
      </c>
      <c r="H350" s="168">
        <f t="shared" si="38"/>
        <v>94.0068</v>
      </c>
      <c r="I350" s="168">
        <f t="shared" si="39"/>
        <v>94.0068</v>
      </c>
      <c r="J350" s="169">
        <f t="shared" si="40"/>
        <v>1232.5336</v>
      </c>
      <c r="K350" s="168">
        <f t="shared" si="41"/>
        <v>123253.36</v>
      </c>
    </row>
    <row r="351" s="126" customFormat="1" ht="14.25" spans="1:11">
      <c r="A351" s="104">
        <v>4.3</v>
      </c>
      <c r="B351" s="98" t="s">
        <v>298</v>
      </c>
      <c r="C351" s="99" t="s">
        <v>273</v>
      </c>
      <c r="D351" s="99">
        <v>20</v>
      </c>
      <c r="E351" s="99">
        <v>20</v>
      </c>
      <c r="F351" s="343">
        <f t="shared" si="28"/>
        <v>40</v>
      </c>
      <c r="G351" s="168">
        <v>458.17</v>
      </c>
      <c r="H351" s="168">
        <f t="shared" si="38"/>
        <v>41.2353</v>
      </c>
      <c r="I351" s="168">
        <f t="shared" si="39"/>
        <v>41.2353</v>
      </c>
      <c r="J351" s="169">
        <f t="shared" si="40"/>
        <v>540.6406</v>
      </c>
      <c r="K351" s="168">
        <f t="shared" si="41"/>
        <v>21625.624</v>
      </c>
    </row>
    <row r="352" s="126" customFormat="1" ht="14.25" spans="1:11">
      <c r="A352" s="97">
        <v>4.4</v>
      </c>
      <c r="B352" s="98" t="s">
        <v>300</v>
      </c>
      <c r="C352" s="99" t="s">
        <v>273</v>
      </c>
      <c r="D352" s="99">
        <v>50</v>
      </c>
      <c r="E352" s="99">
        <v>50</v>
      </c>
      <c r="F352" s="343">
        <f t="shared" si="28"/>
        <v>100</v>
      </c>
      <c r="G352" s="168">
        <v>500</v>
      </c>
      <c r="H352" s="168">
        <f t="shared" si="38"/>
        <v>45</v>
      </c>
      <c r="I352" s="168">
        <f t="shared" si="39"/>
        <v>45</v>
      </c>
      <c r="J352" s="169">
        <f t="shared" si="40"/>
        <v>590</v>
      </c>
      <c r="K352" s="168">
        <f t="shared" si="41"/>
        <v>59000</v>
      </c>
    </row>
    <row r="353" s="126" customFormat="1" ht="14.25" spans="1:11">
      <c r="A353" s="97">
        <v>4.5</v>
      </c>
      <c r="B353" s="106" t="s">
        <v>1335</v>
      </c>
      <c r="C353" s="99" t="s">
        <v>273</v>
      </c>
      <c r="D353" s="99">
        <f>25000*6/60</f>
        <v>2500</v>
      </c>
      <c r="E353" s="99">
        <f>25000*6/60</f>
        <v>2500</v>
      </c>
      <c r="F353" s="343">
        <f t="shared" si="28"/>
        <v>5000</v>
      </c>
      <c r="G353" s="168">
        <v>1746.85</v>
      </c>
      <c r="H353" s="168">
        <f t="shared" si="38"/>
        <v>157.2165</v>
      </c>
      <c r="I353" s="168">
        <f t="shared" si="39"/>
        <v>157.2165</v>
      </c>
      <c r="J353" s="169">
        <f t="shared" si="40"/>
        <v>2061.283</v>
      </c>
      <c r="K353" s="168">
        <f t="shared" si="41"/>
        <v>10306415</v>
      </c>
    </row>
    <row r="354" s="126" customFormat="1" ht="14.25" spans="1:11">
      <c r="A354" s="97">
        <v>4.6</v>
      </c>
      <c r="B354" s="106" t="s">
        <v>303</v>
      </c>
      <c r="C354" s="99" t="s">
        <v>273</v>
      </c>
      <c r="D354" s="99">
        <f>D339*6*3</f>
        <v>1350</v>
      </c>
      <c r="E354" s="99">
        <f>E339*6*3</f>
        <v>1350</v>
      </c>
      <c r="F354" s="343">
        <f t="shared" si="28"/>
        <v>2700</v>
      </c>
      <c r="G354" s="168">
        <v>1746.85</v>
      </c>
      <c r="H354" s="168">
        <f t="shared" si="38"/>
        <v>157.2165</v>
      </c>
      <c r="I354" s="168">
        <f t="shared" si="39"/>
        <v>157.2165</v>
      </c>
      <c r="J354" s="169">
        <f t="shared" si="40"/>
        <v>2061.283</v>
      </c>
      <c r="K354" s="168">
        <f t="shared" si="41"/>
        <v>5565464.1</v>
      </c>
    </row>
    <row r="355" s="126" customFormat="1" ht="42.75" spans="1:11">
      <c r="A355" s="362">
        <v>5</v>
      </c>
      <c r="B355" s="340" t="s">
        <v>304</v>
      </c>
      <c r="C355" s="99" t="s">
        <v>292</v>
      </c>
      <c r="D355" s="348">
        <v>26</v>
      </c>
      <c r="E355" s="348">
        <v>26</v>
      </c>
      <c r="F355" s="343">
        <f t="shared" si="28"/>
        <v>52</v>
      </c>
      <c r="G355" s="168">
        <v>32346.93</v>
      </c>
      <c r="H355" s="168">
        <f t="shared" si="38"/>
        <v>2911.2237</v>
      </c>
      <c r="I355" s="168">
        <f t="shared" si="39"/>
        <v>2911.2237</v>
      </c>
      <c r="J355" s="169">
        <f t="shared" si="40"/>
        <v>38169.3774</v>
      </c>
      <c r="K355" s="168">
        <f t="shared" si="41"/>
        <v>1984807.6248</v>
      </c>
    </row>
    <row r="356" s="126" customFormat="1" ht="14.25" spans="1:11">
      <c r="A356" s="368">
        <v>6</v>
      </c>
      <c r="B356" s="369" t="s">
        <v>306</v>
      </c>
      <c r="C356" s="370"/>
      <c r="D356" s="370"/>
      <c r="E356" s="370"/>
      <c r="F356" s="370"/>
      <c r="G356" s="238"/>
      <c r="H356" s="371"/>
      <c r="I356" s="371"/>
      <c r="J356" s="371"/>
      <c r="K356" s="372"/>
    </row>
    <row r="357" s="126" customFormat="1" ht="14.25" spans="1:11">
      <c r="A357" s="97">
        <v>6.1</v>
      </c>
      <c r="B357" s="98" t="s">
        <v>307</v>
      </c>
      <c r="C357" s="99" t="s">
        <v>273</v>
      </c>
      <c r="D357" s="99">
        <f>D339*4</f>
        <v>300</v>
      </c>
      <c r="E357" s="99">
        <f>E339*4</f>
        <v>300</v>
      </c>
      <c r="F357" s="343">
        <f t="shared" si="28"/>
        <v>600</v>
      </c>
      <c r="G357" s="168">
        <v>427</v>
      </c>
      <c r="H357" s="168">
        <f t="shared" si="38"/>
        <v>38.43</v>
      </c>
      <c r="I357" s="168">
        <f t="shared" si="39"/>
        <v>38.43</v>
      </c>
      <c r="J357" s="169">
        <f t="shared" si="40"/>
        <v>503.86</v>
      </c>
      <c r="K357" s="168">
        <f t="shared" si="41"/>
        <v>302316</v>
      </c>
    </row>
    <row r="358" s="126" customFormat="1" ht="14.25" spans="1:11">
      <c r="A358" s="97">
        <v>6.2</v>
      </c>
      <c r="B358" s="98" t="s">
        <v>309</v>
      </c>
      <c r="C358" s="99" t="s">
        <v>273</v>
      </c>
      <c r="D358" s="99">
        <f>D339*2</f>
        <v>150</v>
      </c>
      <c r="E358" s="99">
        <f>E339*2</f>
        <v>150</v>
      </c>
      <c r="F358" s="343">
        <f t="shared" si="28"/>
        <v>300</v>
      </c>
      <c r="G358" s="168">
        <v>274.62</v>
      </c>
      <c r="H358" s="168">
        <f t="shared" si="38"/>
        <v>24.7158</v>
      </c>
      <c r="I358" s="168">
        <f t="shared" si="39"/>
        <v>24.7158</v>
      </c>
      <c r="J358" s="169">
        <f t="shared" si="40"/>
        <v>324.0516</v>
      </c>
      <c r="K358" s="168">
        <f t="shared" si="41"/>
        <v>97215.48</v>
      </c>
    </row>
    <row r="359" s="126" customFormat="1" ht="14.25" spans="1:11">
      <c r="A359" s="97">
        <v>6.3</v>
      </c>
      <c r="B359" s="98" t="s">
        <v>311</v>
      </c>
      <c r="C359" s="99" t="s">
        <v>273</v>
      </c>
      <c r="D359" s="348">
        <f>D303</f>
        <v>25</v>
      </c>
      <c r="E359" s="348">
        <f>E303</f>
        <v>25</v>
      </c>
      <c r="F359" s="343">
        <f t="shared" si="28"/>
        <v>50</v>
      </c>
      <c r="G359" s="168">
        <v>459.83</v>
      </c>
      <c r="H359" s="168">
        <f t="shared" si="38"/>
        <v>41.3847</v>
      </c>
      <c r="I359" s="168">
        <f t="shared" si="39"/>
        <v>41.3847</v>
      </c>
      <c r="J359" s="169">
        <f t="shared" si="40"/>
        <v>542.5994</v>
      </c>
      <c r="K359" s="168">
        <f t="shared" si="41"/>
        <v>27129.97</v>
      </c>
    </row>
    <row r="360" s="126" customFormat="1" ht="14.25" spans="1:11">
      <c r="A360" s="97">
        <v>6.4</v>
      </c>
      <c r="B360" s="98" t="s">
        <v>313</v>
      </c>
      <c r="C360" s="99" t="s">
        <v>273</v>
      </c>
      <c r="D360" s="348">
        <f>D307+D311+D315</f>
        <v>50</v>
      </c>
      <c r="E360" s="348">
        <f>E307+E311+E315</f>
        <v>50</v>
      </c>
      <c r="F360" s="343">
        <f t="shared" si="28"/>
        <v>100</v>
      </c>
      <c r="G360" s="168">
        <v>555.06</v>
      </c>
      <c r="H360" s="168">
        <f t="shared" si="38"/>
        <v>49.9554</v>
      </c>
      <c r="I360" s="168">
        <f t="shared" si="39"/>
        <v>49.9554</v>
      </c>
      <c r="J360" s="169">
        <f t="shared" si="40"/>
        <v>654.9708</v>
      </c>
      <c r="K360" s="168">
        <f t="shared" si="41"/>
        <v>65497.08</v>
      </c>
    </row>
    <row r="361" s="126" customFormat="1" ht="14.25" spans="1:11">
      <c r="A361" s="97">
        <v>6.5</v>
      </c>
      <c r="B361" s="98" t="s">
        <v>315</v>
      </c>
      <c r="C361" s="99" t="s">
        <v>273</v>
      </c>
      <c r="D361" s="99">
        <v>10</v>
      </c>
      <c r="E361" s="99">
        <v>10</v>
      </c>
      <c r="F361" s="343">
        <f t="shared" si="28"/>
        <v>20</v>
      </c>
      <c r="G361" s="168">
        <v>37.04</v>
      </c>
      <c r="H361" s="168">
        <f t="shared" si="38"/>
        <v>3.3336</v>
      </c>
      <c r="I361" s="168">
        <f t="shared" si="39"/>
        <v>3.3336</v>
      </c>
      <c r="J361" s="169">
        <f t="shared" si="40"/>
        <v>43.7072</v>
      </c>
      <c r="K361" s="168">
        <f t="shared" si="41"/>
        <v>874.144</v>
      </c>
    </row>
    <row r="362" s="126" customFormat="1" ht="14.25" spans="1:11">
      <c r="A362" s="97">
        <v>6.6</v>
      </c>
      <c r="B362" s="98" t="s">
        <v>298</v>
      </c>
      <c r="C362" s="99" t="s">
        <v>273</v>
      </c>
      <c r="D362" s="99">
        <v>5</v>
      </c>
      <c r="E362" s="99">
        <v>5</v>
      </c>
      <c r="F362" s="343">
        <f t="shared" si="28"/>
        <v>10</v>
      </c>
      <c r="G362" s="168">
        <v>37.04</v>
      </c>
      <c r="H362" s="168">
        <f t="shared" si="38"/>
        <v>3.3336</v>
      </c>
      <c r="I362" s="168">
        <f t="shared" si="39"/>
        <v>3.3336</v>
      </c>
      <c r="J362" s="169">
        <f t="shared" si="40"/>
        <v>43.7072</v>
      </c>
      <c r="K362" s="168">
        <f t="shared" si="41"/>
        <v>437.072</v>
      </c>
    </row>
    <row r="363" s="126" customFormat="1" ht="28.5" spans="1:11">
      <c r="A363" s="373" t="s">
        <v>318</v>
      </c>
      <c r="B363" s="200" t="s">
        <v>319</v>
      </c>
      <c r="C363" s="370"/>
      <c r="D363" s="370"/>
      <c r="E363" s="370"/>
      <c r="F363" s="370"/>
      <c r="G363" s="238"/>
      <c r="H363" s="371"/>
      <c r="I363" s="371"/>
      <c r="J363" s="371"/>
      <c r="K363" s="372"/>
    </row>
    <row r="364" s="126" customFormat="1" ht="14.25" spans="1:11">
      <c r="A364" s="374" t="s">
        <v>488</v>
      </c>
      <c r="B364" s="98" t="s">
        <v>1336</v>
      </c>
      <c r="C364" s="99" t="s">
        <v>321</v>
      </c>
      <c r="D364" s="99">
        <v>26</v>
      </c>
      <c r="E364" s="99">
        <v>26</v>
      </c>
      <c r="F364" s="343">
        <f t="shared" si="28"/>
        <v>52</v>
      </c>
      <c r="G364" s="168">
        <v>133002.8</v>
      </c>
      <c r="H364" s="168">
        <f t="shared" si="38"/>
        <v>11970.252</v>
      </c>
      <c r="I364" s="168">
        <f t="shared" si="39"/>
        <v>11970.252</v>
      </c>
      <c r="J364" s="169">
        <f t="shared" si="40"/>
        <v>156943.304</v>
      </c>
      <c r="K364" s="168">
        <f t="shared" si="41"/>
        <v>8161051.808</v>
      </c>
    </row>
    <row r="365" s="126" customFormat="1" ht="57" spans="1:11">
      <c r="A365" s="374" t="s">
        <v>492</v>
      </c>
      <c r="B365" s="98" t="s">
        <v>1337</v>
      </c>
      <c r="C365" s="99" t="s">
        <v>775</v>
      </c>
      <c r="D365" s="99">
        <v>1</v>
      </c>
      <c r="E365" s="99">
        <v>1</v>
      </c>
      <c r="F365" s="343">
        <f t="shared" si="28"/>
        <v>2</v>
      </c>
      <c r="G365" s="168">
        <v>500000</v>
      </c>
      <c r="H365" s="168">
        <f t="shared" si="38"/>
        <v>45000</v>
      </c>
      <c r="I365" s="168">
        <f t="shared" si="39"/>
        <v>45000</v>
      </c>
      <c r="J365" s="169">
        <f t="shared" si="40"/>
        <v>590000</v>
      </c>
      <c r="K365" s="168">
        <f t="shared" si="41"/>
        <v>1180000</v>
      </c>
    </row>
    <row r="366" s="126" customFormat="1" ht="42.75" spans="1:11">
      <c r="A366" s="375">
        <v>8</v>
      </c>
      <c r="B366" s="376" t="s">
        <v>1338</v>
      </c>
      <c r="C366" s="377"/>
      <c r="D366" s="377"/>
      <c r="E366" s="377"/>
      <c r="F366" s="377"/>
      <c r="G366" s="378"/>
      <c r="H366" s="371"/>
      <c r="I366" s="371"/>
      <c r="J366" s="371"/>
      <c r="K366" s="372"/>
    </row>
    <row r="367" s="126" customFormat="1" ht="14.25" spans="1:11">
      <c r="A367" s="379">
        <v>8.1</v>
      </c>
      <c r="B367" s="106" t="s">
        <v>1339</v>
      </c>
      <c r="C367" s="380" t="s">
        <v>273</v>
      </c>
      <c r="D367" s="381">
        <f>(D303*6*25+D307*12*25+D311*12*25+D315*24*25)*1.05</f>
        <v>25987.5</v>
      </c>
      <c r="E367" s="381">
        <f>(E303*6*25+E307*12*25+E311*12*25+E315*24*25)*1.05</f>
        <v>25987.5</v>
      </c>
      <c r="F367" s="343">
        <f t="shared" si="28"/>
        <v>51975</v>
      </c>
      <c r="G367" s="168">
        <v>797.6</v>
      </c>
      <c r="H367" s="168">
        <f t="shared" si="38"/>
        <v>71.784</v>
      </c>
      <c r="I367" s="168">
        <f t="shared" si="39"/>
        <v>71.784</v>
      </c>
      <c r="J367" s="169">
        <f t="shared" si="40"/>
        <v>941.168</v>
      </c>
      <c r="K367" s="168">
        <f t="shared" si="41"/>
        <v>48917206.8</v>
      </c>
    </row>
    <row r="368" s="126" customFormat="1" ht="14.25" spans="1:11">
      <c r="A368" s="379">
        <v>8.2</v>
      </c>
      <c r="B368" s="106" t="s">
        <v>1340</v>
      </c>
      <c r="C368" s="380" t="s">
        <v>273</v>
      </c>
      <c r="D368" s="380">
        <f>D311*3*25+D315*5*25</f>
        <v>4000</v>
      </c>
      <c r="E368" s="380">
        <f>E311*3*25+E315*5*25</f>
        <v>4000</v>
      </c>
      <c r="F368" s="343">
        <f t="shared" si="28"/>
        <v>8000</v>
      </c>
      <c r="G368" s="168">
        <v>710.86</v>
      </c>
      <c r="H368" s="168">
        <f t="shared" si="38"/>
        <v>63.9774</v>
      </c>
      <c r="I368" s="168">
        <f t="shared" si="39"/>
        <v>63.9774</v>
      </c>
      <c r="J368" s="169">
        <f t="shared" si="40"/>
        <v>838.8148</v>
      </c>
      <c r="K368" s="168">
        <f t="shared" si="41"/>
        <v>6710518.4</v>
      </c>
    </row>
    <row r="369" s="126" customFormat="1" ht="28.5" spans="1:14">
      <c r="A369" s="375">
        <v>9</v>
      </c>
      <c r="B369" s="376" t="s">
        <v>332</v>
      </c>
      <c r="C369" s="377"/>
      <c r="D369" s="377"/>
      <c r="E369" s="377"/>
      <c r="F369" s="377"/>
      <c r="G369" s="378"/>
      <c r="H369" s="371"/>
      <c r="I369" s="371"/>
      <c r="J369" s="371"/>
      <c r="K369" s="372"/>
    </row>
    <row r="370" s="126" customFormat="1" ht="14.25" spans="1:14">
      <c r="A370" s="379">
        <v>9.1</v>
      </c>
      <c r="B370" s="382" t="s">
        <v>333</v>
      </c>
      <c r="C370" s="377"/>
      <c r="D370" s="377"/>
      <c r="E370" s="377"/>
      <c r="F370" s="377"/>
      <c r="G370" s="359"/>
      <c r="H370" s="371"/>
      <c r="I370" s="371"/>
      <c r="J370" s="371"/>
      <c r="K370" s="372"/>
    </row>
    <row r="371" s="126" customFormat="1" ht="28.5" spans="1:14">
      <c r="A371" s="383" t="s">
        <v>334</v>
      </c>
      <c r="B371" s="384" t="s">
        <v>1341</v>
      </c>
      <c r="C371" s="385" t="s">
        <v>336</v>
      </c>
      <c r="D371" s="385">
        <v>150</v>
      </c>
      <c r="E371" s="385">
        <v>150</v>
      </c>
      <c r="F371" s="386">
        <f>D371+E371</f>
        <v>300</v>
      </c>
      <c r="G371" s="168">
        <v>5208.46</v>
      </c>
      <c r="H371" s="168">
        <f t="shared" ref="H371" si="42">G371*9%</f>
        <v>468.7614</v>
      </c>
      <c r="I371" s="168">
        <f t="shared" ref="I371" si="43">G371*9%</f>
        <v>468.7614</v>
      </c>
      <c r="J371" s="169">
        <f t="shared" ref="J371" si="44">G371+H371+I371</f>
        <v>6145.9828</v>
      </c>
      <c r="K371" s="168">
        <f t="shared" ref="K371" si="45">F371*J371</f>
        <v>1843794.84</v>
      </c>
    </row>
    <row r="372" s="126" customFormat="1" ht="14.25" spans="1:14">
      <c r="A372" s="383" t="s">
        <v>338</v>
      </c>
      <c r="B372" s="384" t="s">
        <v>1342</v>
      </c>
      <c r="C372" s="385" t="s">
        <v>273</v>
      </c>
      <c r="D372" s="385">
        <v>600</v>
      </c>
      <c r="E372" s="385">
        <v>600</v>
      </c>
      <c r="F372" s="386">
        <f t="shared" ref="F372" si="46">D372+E372</f>
        <v>1200</v>
      </c>
      <c r="G372" s="168">
        <v>4992.49</v>
      </c>
      <c r="H372" s="168">
        <f t="shared" ref="H372:H377" si="47">G372*9%</f>
        <v>449.3241</v>
      </c>
      <c r="I372" s="168">
        <f t="shared" ref="I372:I377" si="48">G372*9%</f>
        <v>449.3241</v>
      </c>
      <c r="J372" s="169">
        <f t="shared" ref="J372:J377" si="49">G372+H372+I372</f>
        <v>5891.1382</v>
      </c>
      <c r="K372" s="168">
        <f t="shared" ref="K372:K377" si="50">F372*J372</f>
        <v>7069365.84</v>
      </c>
    </row>
    <row r="373" s="126" customFormat="1" ht="28.5" spans="1:14">
      <c r="A373" s="387" t="s">
        <v>341</v>
      </c>
      <c r="B373" s="108" t="s">
        <v>1343</v>
      </c>
      <c r="C373" s="380" t="s">
        <v>273</v>
      </c>
      <c r="D373" s="380">
        <f>D311*3+D315*5</f>
        <v>160</v>
      </c>
      <c r="E373" s="380">
        <f>E311*3+E315*5</f>
        <v>160</v>
      </c>
      <c r="F373" s="343">
        <f t="shared" ref="F373:F377" si="51">D373+E373</f>
        <v>320</v>
      </c>
      <c r="G373" s="168">
        <v>3421.17</v>
      </c>
      <c r="H373" s="168">
        <f t="shared" si="47"/>
        <v>307.9053</v>
      </c>
      <c r="I373" s="168">
        <f t="shared" si="48"/>
        <v>307.9053</v>
      </c>
      <c r="J373" s="169">
        <f t="shared" si="49"/>
        <v>4036.9806</v>
      </c>
      <c r="K373" s="168">
        <f t="shared" si="50"/>
        <v>1291833.792</v>
      </c>
    </row>
    <row r="374" s="126" customFormat="1" ht="14.25" spans="1:14">
      <c r="A374" s="383" t="s">
        <v>344</v>
      </c>
      <c r="B374" s="108" t="s">
        <v>345</v>
      </c>
      <c r="C374" s="380" t="s">
        <v>273</v>
      </c>
      <c r="D374" s="380">
        <v>200</v>
      </c>
      <c r="E374" s="380">
        <v>200</v>
      </c>
      <c r="F374" s="343">
        <f t="shared" si="51"/>
        <v>400</v>
      </c>
      <c r="G374" s="168">
        <v>99.63</v>
      </c>
      <c r="H374" s="168">
        <f t="shared" si="47"/>
        <v>8.9667</v>
      </c>
      <c r="I374" s="168">
        <f t="shared" si="48"/>
        <v>8.9667</v>
      </c>
      <c r="J374" s="169">
        <f t="shared" si="49"/>
        <v>117.5634</v>
      </c>
      <c r="K374" s="168">
        <f t="shared" si="50"/>
        <v>47025.36</v>
      </c>
    </row>
    <row r="375" s="126" customFormat="1" ht="14.25" spans="1:14">
      <c r="A375" s="383" t="s">
        <v>346</v>
      </c>
      <c r="B375" s="108" t="s">
        <v>347</v>
      </c>
      <c r="C375" s="380" t="s">
        <v>273</v>
      </c>
      <c r="D375" s="380">
        <v>50</v>
      </c>
      <c r="E375" s="380">
        <v>50</v>
      </c>
      <c r="F375" s="343">
        <f t="shared" si="51"/>
        <v>100</v>
      </c>
      <c r="G375" s="168">
        <v>99.63</v>
      </c>
      <c r="H375" s="168">
        <f t="shared" si="47"/>
        <v>8.9667</v>
      </c>
      <c r="I375" s="168">
        <f t="shared" si="48"/>
        <v>8.9667</v>
      </c>
      <c r="J375" s="169">
        <f t="shared" si="49"/>
        <v>117.5634</v>
      </c>
      <c r="K375" s="168">
        <f t="shared" si="50"/>
        <v>11756.34</v>
      </c>
    </row>
    <row r="376" s="126" customFormat="1" ht="14.25" spans="1:14">
      <c r="A376" s="387" t="s">
        <v>348</v>
      </c>
      <c r="B376" s="108" t="s">
        <v>349</v>
      </c>
      <c r="C376" s="380" t="s">
        <v>336</v>
      </c>
      <c r="D376" s="380">
        <v>50</v>
      </c>
      <c r="E376" s="380">
        <v>50</v>
      </c>
      <c r="F376" s="343">
        <f t="shared" si="51"/>
        <v>100</v>
      </c>
      <c r="G376" s="168">
        <v>99.63</v>
      </c>
      <c r="H376" s="168">
        <f t="shared" si="47"/>
        <v>8.9667</v>
      </c>
      <c r="I376" s="168">
        <f t="shared" si="48"/>
        <v>8.9667</v>
      </c>
      <c r="J376" s="169">
        <f t="shared" si="49"/>
        <v>117.5634</v>
      </c>
      <c r="K376" s="168">
        <f t="shared" si="50"/>
        <v>11756.34</v>
      </c>
    </row>
    <row r="377" s="126" customFormat="1" ht="14.25" spans="1:14">
      <c r="A377" s="375">
        <v>10</v>
      </c>
      <c r="B377" s="108" t="s">
        <v>1344</v>
      </c>
      <c r="C377" s="380" t="s">
        <v>336</v>
      </c>
      <c r="D377" s="380">
        <v>1</v>
      </c>
      <c r="E377" s="380">
        <v>1</v>
      </c>
      <c r="F377" s="343">
        <f t="shared" si="51"/>
        <v>2</v>
      </c>
      <c r="G377" s="168">
        <v>50000</v>
      </c>
      <c r="H377" s="168">
        <f t="shared" si="47"/>
        <v>4500</v>
      </c>
      <c r="I377" s="168">
        <f t="shared" si="48"/>
        <v>4500</v>
      </c>
      <c r="J377" s="169">
        <f t="shared" si="49"/>
        <v>59000</v>
      </c>
      <c r="K377" s="168">
        <f t="shared" si="50"/>
        <v>118000</v>
      </c>
    </row>
    <row r="378" s="126" customFormat="1" ht="14.25" spans="1:14">
      <c r="A378" s="388" t="s">
        <v>352</v>
      </c>
      <c r="B378" s="389" t="s">
        <v>1345</v>
      </c>
      <c r="C378" s="380"/>
      <c r="D378" s="380"/>
      <c r="E378" s="380"/>
      <c r="F378" s="380"/>
      <c r="G378" s="390"/>
      <c r="H378" s="390"/>
      <c r="I378" s="390"/>
      <c r="J378" s="390"/>
      <c r="K378" s="307">
        <f>SUM(K321:K377)</f>
        <v>893881834.554834</v>
      </c>
      <c r="N378" s="391">
        <f>2*434601180.0994</f>
        <v>869202360.1988</v>
      </c>
    </row>
    <row r="379" s="126" customFormat="1" ht="40.5" customHeight="1" spans="1:14">
      <c r="A379" s="309"/>
      <c r="B379" s="392" t="s">
        <v>1152</v>
      </c>
      <c r="C379" s="392"/>
      <c r="D379" s="392"/>
      <c r="E379" s="392"/>
      <c r="F379" s="392"/>
      <c r="G379" s="392"/>
      <c r="H379" s="392"/>
      <c r="I379" s="392"/>
      <c r="J379" s="392"/>
      <c r="K379" s="392"/>
      <c r="N379" s="313">
        <f>N378-K378</f>
        <v>-24679474.3560344</v>
      </c>
    </row>
    <row r="380" s="126" customFormat="1" ht="16.5" spans="1:14">
      <c r="A380" s="309"/>
      <c r="B380" s="314" t="s">
        <v>185</v>
      </c>
      <c r="C380" s="337" t="s">
        <v>186</v>
      </c>
      <c r="D380" s="337"/>
      <c r="E380" s="337"/>
      <c r="F380" s="337"/>
      <c r="G380" s="337" t="s">
        <v>187</v>
      </c>
      <c r="H380" s="337"/>
      <c r="I380" s="337"/>
      <c r="J380" s="337"/>
      <c r="K380" s="337"/>
    </row>
    <row r="381" s="126" customFormat="1" spans="1:14">
      <c r="A381" s="157" t="s">
        <v>188</v>
      </c>
      <c r="B381" s="393" t="s">
        <v>189</v>
      </c>
      <c r="C381" s="394" t="s">
        <v>190</v>
      </c>
      <c r="D381" s="156" t="s">
        <v>803</v>
      </c>
      <c r="E381" s="156"/>
      <c r="F381" s="156"/>
      <c r="G381" s="334" t="s">
        <v>192</v>
      </c>
      <c r="H381" s="157" t="s">
        <v>516</v>
      </c>
      <c r="I381" s="157"/>
      <c r="J381" s="156" t="s">
        <v>804</v>
      </c>
      <c r="K381" s="334" t="s">
        <v>359</v>
      </c>
    </row>
    <row r="382" s="126" customFormat="1" ht="104.25" customHeight="1" spans="1:14">
      <c r="A382" s="157"/>
      <c r="B382" s="393"/>
      <c r="C382" s="394"/>
      <c r="D382" s="395" t="s">
        <v>819</v>
      </c>
      <c r="E382" s="395" t="s">
        <v>820</v>
      </c>
      <c r="F382" s="332" t="s">
        <v>821</v>
      </c>
      <c r="G382" s="334"/>
      <c r="H382" s="156" t="s">
        <v>519</v>
      </c>
      <c r="I382" s="156" t="s">
        <v>520</v>
      </c>
      <c r="J382" s="156"/>
      <c r="K382" s="334"/>
    </row>
    <row r="383" s="126" customFormat="1" ht="16.5" spans="1:14">
      <c r="A383" s="335">
        <v>1</v>
      </c>
      <c r="B383" s="336">
        <v>2</v>
      </c>
      <c r="C383" s="337">
        <v>3</v>
      </c>
      <c r="D383" s="337">
        <v>4</v>
      </c>
      <c r="E383" s="337">
        <v>5</v>
      </c>
      <c r="F383" s="337" t="s">
        <v>807</v>
      </c>
      <c r="G383" s="337">
        <v>7</v>
      </c>
      <c r="H383" s="338" t="s">
        <v>808</v>
      </c>
      <c r="I383" s="338" t="s">
        <v>809</v>
      </c>
      <c r="J383" s="338" t="s">
        <v>810</v>
      </c>
      <c r="K383" s="338" t="s">
        <v>811</v>
      </c>
    </row>
    <row r="384" s="126" customFormat="1" ht="114" spans="1:14">
      <c r="A384" s="339">
        <v>1</v>
      </c>
      <c r="B384" s="340" t="s">
        <v>202</v>
      </c>
      <c r="C384" s="396"/>
      <c r="D384" s="396"/>
      <c r="E384" s="396"/>
      <c r="F384" s="396"/>
      <c r="G384" s="397"/>
      <c r="H384" s="398"/>
      <c r="I384" s="398"/>
      <c r="J384" s="398"/>
      <c r="K384" s="397"/>
    </row>
    <row r="385" s="126" customFormat="1" ht="28.5" spans="1:11">
      <c r="A385" s="99">
        <v>1.1</v>
      </c>
      <c r="B385" s="342" t="s">
        <v>1103</v>
      </c>
      <c r="C385" s="99" t="s">
        <v>273</v>
      </c>
      <c r="D385" s="339">
        <v>25</v>
      </c>
      <c r="E385" s="339">
        <v>25</v>
      </c>
      <c r="F385" s="343">
        <f>D385+E385</f>
        <v>50</v>
      </c>
      <c r="G385" s="399"/>
      <c r="H385" s="400"/>
      <c r="I385" s="400"/>
      <c r="J385" s="400"/>
      <c r="K385" s="399"/>
    </row>
    <row r="386" s="126" customFormat="1" ht="14.25" spans="1:11">
      <c r="A386" s="99" t="s">
        <v>205</v>
      </c>
      <c r="B386" s="344" t="s">
        <v>1104</v>
      </c>
      <c r="C386" s="99" t="s">
        <v>273</v>
      </c>
      <c r="D386" s="99">
        <v>3</v>
      </c>
      <c r="E386" s="99">
        <v>3</v>
      </c>
      <c r="F386" s="343">
        <f t="shared" ref="F386:F451" si="52">D386+E386</f>
        <v>6</v>
      </c>
      <c r="G386" s="399"/>
      <c r="H386" s="400"/>
      <c r="I386" s="400"/>
      <c r="J386" s="400"/>
      <c r="K386" s="399"/>
    </row>
    <row r="387" s="126" customFormat="1" ht="14.25" spans="1:11">
      <c r="A387" s="99" t="s">
        <v>207</v>
      </c>
      <c r="B387" s="344" t="s">
        <v>1105</v>
      </c>
      <c r="C387" s="99" t="s">
        <v>273</v>
      </c>
      <c r="D387" s="99">
        <v>3</v>
      </c>
      <c r="E387" s="99">
        <v>3</v>
      </c>
      <c r="F387" s="343">
        <f t="shared" si="52"/>
        <v>6</v>
      </c>
      <c r="G387" s="399"/>
      <c r="H387" s="400"/>
      <c r="I387" s="400"/>
      <c r="J387" s="400"/>
      <c r="K387" s="399"/>
    </row>
    <row r="388" s="126" customFormat="1" ht="14.25" spans="1:11">
      <c r="A388" s="99" t="s">
        <v>209</v>
      </c>
      <c r="B388" s="344" t="s">
        <v>1106</v>
      </c>
      <c r="C388" s="99" t="s">
        <v>273</v>
      </c>
      <c r="D388" s="99">
        <v>3</v>
      </c>
      <c r="E388" s="99">
        <v>3</v>
      </c>
      <c r="F388" s="343">
        <f t="shared" si="52"/>
        <v>6</v>
      </c>
      <c r="G388" s="399"/>
      <c r="H388" s="400"/>
      <c r="I388" s="400"/>
      <c r="J388" s="400"/>
      <c r="K388" s="399"/>
    </row>
    <row r="389" s="126" customFormat="1" ht="28.5" spans="1:11">
      <c r="A389" s="99">
        <v>1.2</v>
      </c>
      <c r="B389" s="342" t="s">
        <v>1107</v>
      </c>
      <c r="C389" s="99" t="s">
        <v>273</v>
      </c>
      <c r="D389" s="339">
        <v>5</v>
      </c>
      <c r="E389" s="339">
        <v>5</v>
      </c>
      <c r="F389" s="343">
        <f t="shared" si="52"/>
        <v>10</v>
      </c>
      <c r="G389" s="399"/>
      <c r="H389" s="400"/>
      <c r="I389" s="400"/>
      <c r="J389" s="400"/>
      <c r="K389" s="399"/>
    </row>
    <row r="390" s="126" customFormat="1" ht="28.5" spans="1:11">
      <c r="A390" s="99" t="s">
        <v>214</v>
      </c>
      <c r="B390" s="344" t="s">
        <v>1108</v>
      </c>
      <c r="C390" s="99" t="s">
        <v>273</v>
      </c>
      <c r="D390" s="99">
        <v>2</v>
      </c>
      <c r="E390" s="99">
        <v>2</v>
      </c>
      <c r="F390" s="343">
        <f t="shared" si="52"/>
        <v>4</v>
      </c>
      <c r="G390" s="399"/>
      <c r="H390" s="400"/>
      <c r="I390" s="400"/>
      <c r="J390" s="400"/>
      <c r="K390" s="399"/>
    </row>
    <row r="391" s="126" customFormat="1" ht="14.25" spans="1:11">
      <c r="A391" s="346" t="s">
        <v>216</v>
      </c>
      <c r="B391" s="344" t="s">
        <v>1109</v>
      </c>
      <c r="C391" s="99" t="s">
        <v>273</v>
      </c>
      <c r="D391" s="99">
        <v>3</v>
      </c>
      <c r="E391" s="99">
        <v>3</v>
      </c>
      <c r="F391" s="343">
        <f t="shared" si="52"/>
        <v>6</v>
      </c>
      <c r="G391" s="399"/>
      <c r="H391" s="400"/>
      <c r="I391" s="400"/>
      <c r="J391" s="400"/>
      <c r="K391" s="399"/>
    </row>
    <row r="392" s="126" customFormat="1" ht="14.25" spans="1:11">
      <c r="A392" s="99" t="s">
        <v>218</v>
      </c>
      <c r="B392" s="344" t="s">
        <v>1110</v>
      </c>
      <c r="C392" s="99" t="s">
        <v>273</v>
      </c>
      <c r="D392" s="99">
        <v>0</v>
      </c>
      <c r="E392" s="99">
        <v>0</v>
      </c>
      <c r="F392" s="343">
        <f t="shared" si="52"/>
        <v>0</v>
      </c>
      <c r="G392" s="399"/>
      <c r="H392" s="400"/>
      <c r="I392" s="400"/>
      <c r="J392" s="400"/>
      <c r="K392" s="399"/>
    </row>
    <row r="393" s="126" customFormat="1" ht="28.5" spans="1:11">
      <c r="A393" s="99">
        <v>1.3</v>
      </c>
      <c r="B393" s="342" t="s">
        <v>1111</v>
      </c>
      <c r="C393" s="99" t="s">
        <v>273</v>
      </c>
      <c r="D393" s="339">
        <v>20</v>
      </c>
      <c r="E393" s="339">
        <v>20</v>
      </c>
      <c r="F393" s="343">
        <f t="shared" si="52"/>
        <v>40</v>
      </c>
      <c r="G393" s="399"/>
      <c r="H393" s="400"/>
      <c r="I393" s="400"/>
      <c r="J393" s="400"/>
      <c r="K393" s="399"/>
    </row>
    <row r="394" s="126" customFormat="1" ht="14.25" spans="1:11">
      <c r="A394" s="99" t="s">
        <v>223</v>
      </c>
      <c r="B394" s="344" t="s">
        <v>1112</v>
      </c>
      <c r="C394" s="99" t="s">
        <v>273</v>
      </c>
      <c r="D394" s="99">
        <v>5</v>
      </c>
      <c r="E394" s="99">
        <v>5</v>
      </c>
      <c r="F394" s="343">
        <f t="shared" si="52"/>
        <v>10</v>
      </c>
      <c r="G394" s="399"/>
      <c r="H394" s="400"/>
      <c r="I394" s="400"/>
      <c r="J394" s="400"/>
      <c r="K394" s="399"/>
    </row>
    <row r="395" s="126" customFormat="1" ht="28.5" spans="1:11">
      <c r="A395" s="99" t="s">
        <v>225</v>
      </c>
      <c r="B395" s="344" t="s">
        <v>1113</v>
      </c>
      <c r="C395" s="99" t="s">
        <v>273</v>
      </c>
      <c r="D395" s="99">
        <v>5</v>
      </c>
      <c r="E395" s="99">
        <v>5</v>
      </c>
      <c r="F395" s="343">
        <f t="shared" si="52"/>
        <v>10</v>
      </c>
      <c r="G395" s="399"/>
      <c r="H395" s="400"/>
      <c r="I395" s="400"/>
      <c r="J395" s="400"/>
      <c r="K395" s="399"/>
    </row>
    <row r="396" s="126" customFormat="1" ht="14.25" spans="1:11">
      <c r="A396" s="99" t="s">
        <v>227</v>
      </c>
      <c r="B396" s="344" t="s">
        <v>1114</v>
      </c>
      <c r="C396" s="99" t="s">
        <v>273</v>
      </c>
      <c r="D396" s="99">
        <v>5</v>
      </c>
      <c r="E396" s="99">
        <v>5</v>
      </c>
      <c r="F396" s="343">
        <f t="shared" si="52"/>
        <v>10</v>
      </c>
      <c r="G396" s="399"/>
      <c r="H396" s="400"/>
      <c r="I396" s="400"/>
      <c r="J396" s="400"/>
      <c r="K396" s="399"/>
    </row>
    <row r="397" s="126" customFormat="1" ht="28.5" spans="1:11">
      <c r="A397" s="99">
        <v>1.4</v>
      </c>
      <c r="B397" s="342" t="s">
        <v>1115</v>
      </c>
      <c r="C397" s="99" t="s">
        <v>273</v>
      </c>
      <c r="D397" s="339">
        <v>20</v>
      </c>
      <c r="E397" s="339">
        <v>20</v>
      </c>
      <c r="F397" s="343">
        <f t="shared" si="52"/>
        <v>40</v>
      </c>
      <c r="G397" s="399"/>
      <c r="H397" s="400"/>
      <c r="I397" s="400"/>
      <c r="J397" s="400"/>
      <c r="K397" s="399"/>
    </row>
    <row r="398" s="126" customFormat="1" ht="14.25" spans="1:11">
      <c r="A398" s="99" t="s">
        <v>232</v>
      </c>
      <c r="B398" s="344" t="s">
        <v>1116</v>
      </c>
      <c r="C398" s="99" t="s">
        <v>273</v>
      </c>
      <c r="D398" s="99">
        <v>2</v>
      </c>
      <c r="E398" s="99">
        <v>2</v>
      </c>
      <c r="F398" s="343">
        <f t="shared" si="52"/>
        <v>4</v>
      </c>
      <c r="G398" s="399"/>
      <c r="H398" s="400"/>
      <c r="I398" s="400"/>
      <c r="J398" s="400"/>
      <c r="K398" s="399"/>
    </row>
    <row r="399" s="126" customFormat="1" ht="28.5" spans="1:11">
      <c r="A399" s="99" t="s">
        <v>234</v>
      </c>
      <c r="B399" s="344" t="s">
        <v>1117</v>
      </c>
      <c r="C399" s="99" t="s">
        <v>273</v>
      </c>
      <c r="D399" s="99">
        <v>3</v>
      </c>
      <c r="E399" s="99">
        <v>3</v>
      </c>
      <c r="F399" s="343">
        <f t="shared" si="52"/>
        <v>6</v>
      </c>
      <c r="G399" s="399"/>
      <c r="H399" s="400"/>
      <c r="I399" s="400"/>
      <c r="J399" s="400"/>
      <c r="K399" s="399"/>
    </row>
    <row r="400" s="126" customFormat="1" ht="28.5" spans="1:11">
      <c r="A400" s="99" t="s">
        <v>236</v>
      </c>
      <c r="B400" s="344" t="s">
        <v>1118</v>
      </c>
      <c r="C400" s="99" t="s">
        <v>273</v>
      </c>
      <c r="D400" s="99">
        <v>3</v>
      </c>
      <c r="E400" s="99">
        <v>3</v>
      </c>
      <c r="F400" s="343">
        <f t="shared" si="52"/>
        <v>6</v>
      </c>
      <c r="G400" s="399"/>
      <c r="H400" s="400"/>
      <c r="I400" s="400"/>
      <c r="J400" s="400"/>
      <c r="K400" s="399"/>
    </row>
    <row r="401" s="126" customFormat="1" ht="28.5" spans="1:11">
      <c r="A401" s="99" t="s">
        <v>238</v>
      </c>
      <c r="B401" s="344" t="s">
        <v>1119</v>
      </c>
      <c r="C401" s="99" t="s">
        <v>273</v>
      </c>
      <c r="D401" s="99">
        <v>2</v>
      </c>
      <c r="E401" s="99">
        <v>2</v>
      </c>
      <c r="F401" s="343">
        <f t="shared" si="52"/>
        <v>4</v>
      </c>
      <c r="G401" s="399"/>
      <c r="H401" s="400"/>
      <c r="I401" s="400"/>
      <c r="J401" s="400"/>
      <c r="K401" s="399"/>
    </row>
    <row r="402" s="126" customFormat="1" ht="28.5" spans="1:11">
      <c r="A402" s="99" t="s">
        <v>240</v>
      </c>
      <c r="B402" s="344" t="s">
        <v>1120</v>
      </c>
      <c r="C402" s="99" t="s">
        <v>273</v>
      </c>
      <c r="D402" s="99">
        <v>2</v>
      </c>
      <c r="E402" s="99">
        <v>2</v>
      </c>
      <c r="F402" s="343">
        <f t="shared" si="52"/>
        <v>4</v>
      </c>
      <c r="G402" s="399"/>
      <c r="H402" s="400"/>
      <c r="I402" s="400"/>
      <c r="J402" s="400"/>
      <c r="K402" s="399"/>
    </row>
    <row r="403" s="126" customFormat="1" ht="28.5" spans="1:11">
      <c r="A403" s="99" t="s">
        <v>242</v>
      </c>
      <c r="B403" s="344" t="s">
        <v>1121</v>
      </c>
      <c r="C403" s="99"/>
      <c r="D403" s="348">
        <f>D385*11.118+D386*1.5+D387*2.619+D388*3.248+D389*20.052+D390*3.039+D391*4.791+D392*6.301+D393*21.491+D394*3.498+D395*6.636+D396*6.875+D397*32.592+D398*5.454+D399*8.084+D400*10.863+D401*24.431+D402*35.796</f>
        <v>1775.67</v>
      </c>
      <c r="E403" s="348">
        <f>E385*11.118+E386*1.5+E387*2.619+E388*3.248+E389*20.052+E390*3.039+E391*4.791+E392*6.301+E393*21.491+E394*3.498+E395*6.636+E396*6.875+E397*32.592+E398*5.454+E399*8.084+E400*10.863+E401*24.431+E402*35.796</f>
        <v>1775.67</v>
      </c>
      <c r="F403" s="343">
        <f t="shared" si="52"/>
        <v>3551.34</v>
      </c>
      <c r="G403" s="168">
        <v>99357.97</v>
      </c>
      <c r="H403" s="168">
        <f t="shared" ref="H403" si="53">G403*9%</f>
        <v>8942.2173</v>
      </c>
      <c r="I403" s="168">
        <f t="shared" ref="I403" si="54">G403*9%</f>
        <v>8942.2173</v>
      </c>
      <c r="J403" s="169">
        <f t="shared" ref="J403" si="55">G403+H403+I403</f>
        <v>117242.4046</v>
      </c>
      <c r="K403" s="168">
        <f t="shared" ref="K403" si="56">F403*J403</f>
        <v>416367641.152164</v>
      </c>
    </row>
    <row r="404" s="126" customFormat="1" ht="14.25" spans="1:11">
      <c r="A404" s="349">
        <v>1.5</v>
      </c>
      <c r="B404" s="65" t="s">
        <v>244</v>
      </c>
      <c r="C404" s="401"/>
      <c r="D404" s="402"/>
      <c r="E404" s="402"/>
      <c r="F404" s="402"/>
      <c r="G404" s="403"/>
      <c r="H404" s="403"/>
      <c r="I404" s="403"/>
      <c r="J404" s="403"/>
      <c r="K404" s="403"/>
    </row>
    <row r="405" s="126" customFormat="1" ht="14.25" spans="1:11">
      <c r="A405" s="353" t="s">
        <v>245</v>
      </c>
      <c r="B405" s="354" t="s">
        <v>1122</v>
      </c>
      <c r="C405" s="355" t="s">
        <v>336</v>
      </c>
      <c r="D405" s="356">
        <v>25</v>
      </c>
      <c r="E405" s="356">
        <v>25</v>
      </c>
      <c r="F405" s="343">
        <f t="shared" ref="F405:F410" si="57">D405+E405</f>
        <v>50</v>
      </c>
      <c r="G405" s="399"/>
      <c r="H405" s="399"/>
      <c r="I405" s="399"/>
      <c r="J405" s="399"/>
      <c r="K405" s="399"/>
    </row>
    <row r="406" s="126" customFormat="1" ht="14.25" spans="1:11">
      <c r="A406" s="353" t="s">
        <v>247</v>
      </c>
      <c r="B406" s="354" t="s">
        <v>1123</v>
      </c>
      <c r="C406" s="355" t="s">
        <v>336</v>
      </c>
      <c r="D406" s="356">
        <v>5</v>
      </c>
      <c r="E406" s="356">
        <v>5</v>
      </c>
      <c r="F406" s="343">
        <f t="shared" si="57"/>
        <v>10</v>
      </c>
      <c r="G406" s="399"/>
      <c r="H406" s="399"/>
      <c r="I406" s="399"/>
      <c r="J406" s="399"/>
      <c r="K406" s="399"/>
    </row>
    <row r="407" s="126" customFormat="1" ht="14.25" spans="1:11">
      <c r="A407" s="353" t="s">
        <v>249</v>
      </c>
      <c r="B407" s="354" t="s">
        <v>1124</v>
      </c>
      <c r="C407" s="355" t="s">
        <v>336</v>
      </c>
      <c r="D407" s="356">
        <v>20</v>
      </c>
      <c r="E407" s="356">
        <v>20</v>
      </c>
      <c r="F407" s="343">
        <f t="shared" si="57"/>
        <v>40</v>
      </c>
      <c r="G407" s="399"/>
      <c r="H407" s="399"/>
      <c r="I407" s="399"/>
      <c r="J407" s="399"/>
      <c r="K407" s="399"/>
    </row>
    <row r="408" s="126" customFormat="1" ht="14.25" spans="1:11">
      <c r="A408" s="353" t="s">
        <v>251</v>
      </c>
      <c r="B408" s="354" t="s">
        <v>1125</v>
      </c>
      <c r="C408" s="355" t="s">
        <v>336</v>
      </c>
      <c r="D408" s="356">
        <v>16</v>
      </c>
      <c r="E408" s="356">
        <v>16</v>
      </c>
      <c r="F408" s="343">
        <f t="shared" si="57"/>
        <v>32</v>
      </c>
      <c r="G408" s="399"/>
      <c r="H408" s="399"/>
      <c r="I408" s="399"/>
      <c r="J408" s="399"/>
      <c r="K408" s="399"/>
    </row>
    <row r="409" s="126" customFormat="1" ht="14.25" spans="1:11">
      <c r="A409" s="353" t="s">
        <v>253</v>
      </c>
      <c r="B409" s="354" t="s">
        <v>1126</v>
      </c>
      <c r="C409" s="355" t="s">
        <v>336</v>
      </c>
      <c r="D409" s="356">
        <v>4</v>
      </c>
      <c r="E409" s="356">
        <v>4</v>
      </c>
      <c r="F409" s="343">
        <f t="shared" si="57"/>
        <v>8</v>
      </c>
      <c r="G409" s="399"/>
      <c r="H409" s="399"/>
      <c r="I409" s="399"/>
      <c r="J409" s="399"/>
      <c r="K409" s="399"/>
    </row>
    <row r="410" s="126" customFormat="1" ht="14.25" spans="1:11">
      <c r="A410" s="353" t="s">
        <v>1346</v>
      </c>
      <c r="B410" s="344" t="s">
        <v>1128</v>
      </c>
      <c r="C410" s="99" t="s">
        <v>204</v>
      </c>
      <c r="D410" s="357">
        <f>0.586*D405+1.125*D406+1.308*D407+2.92*D408+2.92*D409</f>
        <v>104.835</v>
      </c>
      <c r="E410" s="357">
        <f>0.586*E405+1.125*E406+1.308*E407+2.92*E408+2.92*E409</f>
        <v>104.835</v>
      </c>
      <c r="F410" s="358">
        <f t="shared" si="57"/>
        <v>209.67</v>
      </c>
      <c r="G410" s="168">
        <v>99357.97</v>
      </c>
      <c r="H410" s="168">
        <f t="shared" ref="H410" si="58">G410*9%</f>
        <v>8942.2173</v>
      </c>
      <c r="I410" s="168">
        <f t="shared" ref="I410" si="59">G410*9%</f>
        <v>8942.2173</v>
      </c>
      <c r="J410" s="169">
        <f t="shared" ref="J410" si="60">G410+H410+I410</f>
        <v>117242.4046</v>
      </c>
      <c r="K410" s="168">
        <f t="shared" ref="K410" si="61">F410*J410</f>
        <v>24582214.972482</v>
      </c>
    </row>
    <row r="411" s="126" customFormat="1" ht="14.25" spans="1:11">
      <c r="A411" s="349">
        <v>1.6</v>
      </c>
      <c r="B411" s="65" t="s">
        <v>255</v>
      </c>
      <c r="C411" s="401"/>
      <c r="D411" s="401"/>
      <c r="E411" s="401"/>
      <c r="F411" s="401"/>
      <c r="G411" s="397"/>
      <c r="H411" s="398"/>
      <c r="I411" s="398"/>
      <c r="J411" s="398"/>
      <c r="K411" s="397"/>
    </row>
    <row r="412" s="126" customFormat="1" ht="14.25" spans="1:11">
      <c r="A412" s="353" t="s">
        <v>256</v>
      </c>
      <c r="B412" s="354" t="s">
        <v>1130</v>
      </c>
      <c r="C412" s="355" t="s">
        <v>336</v>
      </c>
      <c r="D412" s="345">
        <v>2</v>
      </c>
      <c r="E412" s="345">
        <v>2</v>
      </c>
      <c r="F412" s="343">
        <f t="shared" si="52"/>
        <v>4</v>
      </c>
      <c r="G412" s="399"/>
      <c r="H412" s="400"/>
      <c r="I412" s="400"/>
      <c r="J412" s="400"/>
      <c r="K412" s="399"/>
    </row>
    <row r="413" s="126" customFormat="1" ht="14.25" spans="1:11">
      <c r="A413" s="353" t="s">
        <v>258</v>
      </c>
      <c r="B413" s="354" t="s">
        <v>1132</v>
      </c>
      <c r="C413" s="355" t="s">
        <v>336</v>
      </c>
      <c r="D413" s="345">
        <v>1</v>
      </c>
      <c r="E413" s="345">
        <v>1</v>
      </c>
      <c r="F413" s="343">
        <f t="shared" si="52"/>
        <v>2</v>
      </c>
      <c r="G413" s="399"/>
      <c r="H413" s="400"/>
      <c r="I413" s="400"/>
      <c r="J413" s="400"/>
      <c r="K413" s="399"/>
    </row>
    <row r="414" s="126" customFormat="1" ht="14.25" spans="1:11">
      <c r="A414" s="353" t="s">
        <v>260</v>
      </c>
      <c r="B414" s="354" t="s">
        <v>1134</v>
      </c>
      <c r="C414" s="355" t="s">
        <v>336</v>
      </c>
      <c r="D414" s="345">
        <v>2</v>
      </c>
      <c r="E414" s="345">
        <v>2</v>
      </c>
      <c r="F414" s="343">
        <f t="shared" si="52"/>
        <v>4</v>
      </c>
      <c r="G414" s="399"/>
      <c r="H414" s="400"/>
      <c r="I414" s="400"/>
      <c r="J414" s="400"/>
      <c r="K414" s="399"/>
    </row>
    <row r="415" s="126" customFormat="1" ht="14.25" spans="1:11">
      <c r="A415" s="353" t="s">
        <v>262</v>
      </c>
      <c r="B415" s="354" t="s">
        <v>1136</v>
      </c>
      <c r="C415" s="355" t="s">
        <v>336</v>
      </c>
      <c r="D415" s="345">
        <v>2</v>
      </c>
      <c r="E415" s="345">
        <v>2</v>
      </c>
      <c r="F415" s="343">
        <f t="shared" si="52"/>
        <v>4</v>
      </c>
      <c r="G415" s="399"/>
      <c r="H415" s="400"/>
      <c r="I415" s="400"/>
      <c r="J415" s="400"/>
      <c r="K415" s="399"/>
    </row>
    <row r="416" s="126" customFormat="1" ht="14.25" spans="1:11">
      <c r="A416" s="353" t="s">
        <v>264</v>
      </c>
      <c r="B416" s="354" t="s">
        <v>1138</v>
      </c>
      <c r="C416" s="355" t="s">
        <v>336</v>
      </c>
      <c r="D416" s="345">
        <v>1</v>
      </c>
      <c r="E416" s="345">
        <v>1</v>
      </c>
      <c r="F416" s="343">
        <f t="shared" si="52"/>
        <v>2</v>
      </c>
      <c r="G416" s="399"/>
      <c r="H416" s="400"/>
      <c r="I416" s="400"/>
      <c r="J416" s="400"/>
      <c r="K416" s="399"/>
    </row>
    <row r="417" s="126" customFormat="1" ht="14.25" spans="1:11">
      <c r="A417" s="349">
        <v>1.7</v>
      </c>
      <c r="B417" s="360" t="s">
        <v>1140</v>
      </c>
      <c r="C417" s="99" t="s">
        <v>204</v>
      </c>
      <c r="D417" s="357">
        <f>1.524*D412+3.441*D413+3.693*D414+3.889*D415+3.889*D416</f>
        <v>25.542</v>
      </c>
      <c r="E417" s="357">
        <f>1.524*E412+3.441*E413+3.693*E414+3.889*E415+3.889*E416</f>
        <v>25.542</v>
      </c>
      <c r="F417" s="358">
        <f t="shared" si="52"/>
        <v>51.084</v>
      </c>
      <c r="G417" s="168">
        <v>68942.26</v>
      </c>
      <c r="H417" s="168">
        <f>G417*9%</f>
        <v>6204.8034</v>
      </c>
      <c r="I417" s="168">
        <f>G417*9%</f>
        <v>6204.8034</v>
      </c>
      <c r="J417" s="169">
        <f>G417+H417+I417</f>
        <v>81351.8668</v>
      </c>
      <c r="K417" s="168">
        <f>F417*J417</f>
        <v>4155778.7636112</v>
      </c>
    </row>
    <row r="418" s="126" customFormat="1" ht="14.25" spans="1:11">
      <c r="A418" s="97">
        <v>1.8</v>
      </c>
      <c r="B418" s="361" t="s">
        <v>270</v>
      </c>
      <c r="C418" s="99" t="s">
        <v>204</v>
      </c>
      <c r="D418" s="99">
        <v>92</v>
      </c>
      <c r="E418" s="99">
        <v>92</v>
      </c>
      <c r="F418" s="343">
        <f t="shared" si="52"/>
        <v>184</v>
      </c>
      <c r="G418" s="168">
        <v>117049.77</v>
      </c>
      <c r="H418" s="168">
        <f t="shared" ref="H418:H451" si="62">G418*9%</f>
        <v>10534.4793</v>
      </c>
      <c r="I418" s="168">
        <f>G418*9%</f>
        <v>10534.4793</v>
      </c>
      <c r="J418" s="169">
        <f>G418+H418+I418</f>
        <v>138118.7286</v>
      </c>
      <c r="K418" s="168">
        <f t="shared" ref="K418" si="63">F418*J418</f>
        <v>25413846.0624</v>
      </c>
    </row>
    <row r="419" s="126" customFormat="1" ht="28.5" spans="1:11">
      <c r="A419" s="362">
        <v>2</v>
      </c>
      <c r="B419" s="363" t="s">
        <v>271</v>
      </c>
      <c r="C419" s="404"/>
      <c r="D419" s="405"/>
      <c r="E419" s="405"/>
      <c r="F419" s="405"/>
      <c r="G419" s="397"/>
      <c r="H419" s="398"/>
      <c r="I419" s="398"/>
      <c r="J419" s="398"/>
      <c r="K419" s="397"/>
    </row>
    <row r="420" s="126" customFormat="1" ht="14.25" spans="1:11">
      <c r="A420" s="97">
        <v>2.1</v>
      </c>
      <c r="B420" s="98" t="s">
        <v>272</v>
      </c>
      <c r="C420" s="99" t="s">
        <v>273</v>
      </c>
      <c r="D420" s="99">
        <v>110</v>
      </c>
      <c r="E420" s="99">
        <v>110</v>
      </c>
      <c r="F420" s="343">
        <f t="shared" si="52"/>
        <v>220</v>
      </c>
      <c r="G420" s="168">
        <v>2251.91</v>
      </c>
      <c r="H420" s="168">
        <f t="shared" si="62"/>
        <v>202.6719</v>
      </c>
      <c r="I420" s="168">
        <f t="shared" ref="I420:I427" si="64">G420*9%</f>
        <v>202.6719</v>
      </c>
      <c r="J420" s="169">
        <f t="shared" ref="J420:J427" si="65">G420+H420+I420</f>
        <v>2657.2538</v>
      </c>
      <c r="K420" s="168">
        <f>F420*J420</f>
        <v>584595.836</v>
      </c>
    </row>
    <row r="421" s="126" customFormat="1" ht="14.25" spans="1:11">
      <c r="A421" s="97">
        <v>2.2</v>
      </c>
      <c r="B421" s="98" t="s">
        <v>275</v>
      </c>
      <c r="C421" s="99" t="s">
        <v>273</v>
      </c>
      <c r="D421" s="99">
        <v>70</v>
      </c>
      <c r="E421" s="99">
        <v>70</v>
      </c>
      <c r="F421" s="343">
        <f t="shared" si="52"/>
        <v>140</v>
      </c>
      <c r="G421" s="168">
        <v>233.75</v>
      </c>
      <c r="H421" s="168">
        <f t="shared" si="62"/>
        <v>21.0375</v>
      </c>
      <c r="I421" s="168">
        <f t="shared" si="64"/>
        <v>21.0375</v>
      </c>
      <c r="J421" s="169">
        <f t="shared" si="65"/>
        <v>275.825</v>
      </c>
      <c r="K421" s="168">
        <f t="shared" ref="K421:K427" si="66">F421*J421</f>
        <v>38615.5</v>
      </c>
    </row>
    <row r="422" s="126" customFormat="1" ht="14.25" spans="1:11">
      <c r="A422" s="97">
        <v>2.3</v>
      </c>
      <c r="B422" s="98" t="s">
        <v>277</v>
      </c>
      <c r="C422" s="99" t="s">
        <v>273</v>
      </c>
      <c r="D422" s="99">
        <v>70</v>
      </c>
      <c r="E422" s="99">
        <v>70</v>
      </c>
      <c r="F422" s="343">
        <f t="shared" si="52"/>
        <v>140</v>
      </c>
      <c r="G422" s="168">
        <v>127.73</v>
      </c>
      <c r="H422" s="168">
        <f t="shared" si="62"/>
        <v>11.4957</v>
      </c>
      <c r="I422" s="168">
        <f t="shared" si="64"/>
        <v>11.4957</v>
      </c>
      <c r="J422" s="169">
        <f t="shared" si="65"/>
        <v>150.7214</v>
      </c>
      <c r="K422" s="168">
        <f t="shared" si="66"/>
        <v>21100.996</v>
      </c>
    </row>
    <row r="423" s="126" customFormat="1" ht="14.25" spans="1:11">
      <c r="A423" s="97">
        <v>2.4</v>
      </c>
      <c r="B423" s="98" t="s">
        <v>279</v>
      </c>
      <c r="C423" s="99" t="s">
        <v>273</v>
      </c>
      <c r="D423" s="99">
        <v>420</v>
      </c>
      <c r="E423" s="99">
        <v>420</v>
      </c>
      <c r="F423" s="343">
        <f t="shared" si="52"/>
        <v>840</v>
      </c>
      <c r="G423" s="168">
        <v>99.63</v>
      </c>
      <c r="H423" s="168">
        <f t="shared" si="62"/>
        <v>8.9667</v>
      </c>
      <c r="I423" s="168">
        <f t="shared" si="64"/>
        <v>8.9667</v>
      </c>
      <c r="J423" s="169">
        <f t="shared" si="65"/>
        <v>117.5634</v>
      </c>
      <c r="K423" s="168">
        <f t="shared" si="66"/>
        <v>98753.256</v>
      </c>
    </row>
    <row r="424" s="126" customFormat="1" ht="14.25" spans="1:11">
      <c r="A424" s="97">
        <v>2.5</v>
      </c>
      <c r="B424" s="98" t="s">
        <v>281</v>
      </c>
      <c r="C424" s="99" t="s">
        <v>273</v>
      </c>
      <c r="D424" s="99">
        <v>150</v>
      </c>
      <c r="E424" s="99">
        <v>150</v>
      </c>
      <c r="F424" s="343">
        <f t="shared" si="52"/>
        <v>300</v>
      </c>
      <c r="G424" s="168">
        <v>99.63</v>
      </c>
      <c r="H424" s="168">
        <f t="shared" si="62"/>
        <v>8.9667</v>
      </c>
      <c r="I424" s="168">
        <f t="shared" si="64"/>
        <v>8.9667</v>
      </c>
      <c r="J424" s="169">
        <f t="shared" si="65"/>
        <v>117.5634</v>
      </c>
      <c r="K424" s="168">
        <f t="shared" si="66"/>
        <v>35269.02</v>
      </c>
    </row>
    <row r="425" s="126" customFormat="1" ht="14.25" spans="1:11">
      <c r="A425" s="97">
        <v>2.6</v>
      </c>
      <c r="B425" s="98" t="s">
        <v>283</v>
      </c>
      <c r="C425" s="99" t="s">
        <v>273</v>
      </c>
      <c r="D425" s="99">
        <v>70</v>
      </c>
      <c r="E425" s="99">
        <v>70</v>
      </c>
      <c r="F425" s="343">
        <f t="shared" si="52"/>
        <v>140</v>
      </c>
      <c r="G425" s="168">
        <v>4344.16</v>
      </c>
      <c r="H425" s="168">
        <f t="shared" si="62"/>
        <v>390.9744</v>
      </c>
      <c r="I425" s="168">
        <f t="shared" si="64"/>
        <v>390.9744</v>
      </c>
      <c r="J425" s="169">
        <f t="shared" si="65"/>
        <v>5126.1088</v>
      </c>
      <c r="K425" s="168">
        <f t="shared" si="66"/>
        <v>717655.232</v>
      </c>
    </row>
    <row r="426" s="126" customFormat="1" ht="14.25" spans="1:11">
      <c r="A426" s="97">
        <v>2.7</v>
      </c>
      <c r="B426" s="98" t="s">
        <v>286</v>
      </c>
      <c r="C426" s="99" t="s">
        <v>273</v>
      </c>
      <c r="D426" s="99">
        <v>140</v>
      </c>
      <c r="E426" s="99">
        <v>140</v>
      </c>
      <c r="F426" s="343">
        <f t="shared" si="52"/>
        <v>280</v>
      </c>
      <c r="G426" s="168">
        <v>99.63</v>
      </c>
      <c r="H426" s="168">
        <f t="shared" si="62"/>
        <v>8.9667</v>
      </c>
      <c r="I426" s="168">
        <f t="shared" si="64"/>
        <v>8.9667</v>
      </c>
      <c r="J426" s="169">
        <f t="shared" si="65"/>
        <v>117.5634</v>
      </c>
      <c r="K426" s="168">
        <f t="shared" si="66"/>
        <v>32917.752</v>
      </c>
    </row>
    <row r="427" s="126" customFormat="1" ht="14.25" spans="1:11">
      <c r="A427" s="97">
        <v>2.8</v>
      </c>
      <c r="B427" s="98" t="s">
        <v>1334</v>
      </c>
      <c r="C427" s="99" t="s">
        <v>273</v>
      </c>
      <c r="D427" s="99">
        <v>10</v>
      </c>
      <c r="E427" s="99">
        <v>10</v>
      </c>
      <c r="F427" s="343">
        <f t="shared" si="52"/>
        <v>20</v>
      </c>
      <c r="G427" s="168">
        <v>2251.91</v>
      </c>
      <c r="H427" s="168">
        <f t="shared" si="62"/>
        <v>202.6719</v>
      </c>
      <c r="I427" s="168">
        <f t="shared" si="64"/>
        <v>202.6719</v>
      </c>
      <c r="J427" s="169">
        <f t="shared" si="65"/>
        <v>2657.2538</v>
      </c>
      <c r="K427" s="168">
        <f t="shared" si="66"/>
        <v>53145.076</v>
      </c>
    </row>
    <row r="428" s="126" customFormat="1" ht="42.75" spans="1:11">
      <c r="A428" s="362">
        <v>3</v>
      </c>
      <c r="B428" s="340" t="s">
        <v>290</v>
      </c>
      <c r="C428" s="404"/>
      <c r="D428" s="405"/>
      <c r="E428" s="405"/>
      <c r="F428" s="405"/>
      <c r="G428" s="406"/>
      <c r="H428" s="398"/>
      <c r="I428" s="398"/>
      <c r="J428" s="398"/>
      <c r="K428" s="397"/>
    </row>
    <row r="429" s="126" customFormat="1" ht="14.25" spans="1:11">
      <c r="A429" s="97">
        <v>3.1</v>
      </c>
      <c r="B429" s="98" t="s">
        <v>291</v>
      </c>
      <c r="C429" s="99" t="s">
        <v>292</v>
      </c>
      <c r="D429" s="99">
        <v>280</v>
      </c>
      <c r="E429" s="99">
        <v>280</v>
      </c>
      <c r="F429" s="343">
        <f t="shared" si="52"/>
        <v>560</v>
      </c>
      <c r="G429" s="168">
        <v>409923</v>
      </c>
      <c r="H429" s="168">
        <f t="shared" si="62"/>
        <v>36893.07</v>
      </c>
      <c r="I429" s="168">
        <f t="shared" ref="I429:I438" si="67">G429*9%</f>
        <v>36893.07</v>
      </c>
      <c r="J429" s="169">
        <f t="shared" ref="J429:J438" si="68">G429+H429+I429</f>
        <v>483709.14</v>
      </c>
      <c r="K429" s="168">
        <f>F429*J429</f>
        <v>270877118.4</v>
      </c>
    </row>
    <row r="430" s="126" customFormat="1" spans="1:11">
      <c r="A430" s="368">
        <v>4</v>
      </c>
      <c r="B430" s="369" t="s">
        <v>1347</v>
      </c>
      <c r="C430" s="407"/>
      <c r="D430" s="408"/>
      <c r="E430" s="408"/>
      <c r="F430" s="408"/>
      <c r="G430" s="409"/>
      <c r="H430" s="400"/>
      <c r="I430" s="400"/>
      <c r="J430" s="400"/>
      <c r="K430" s="399"/>
    </row>
    <row r="431" s="126" customFormat="1" spans="1:11">
      <c r="A431" s="97">
        <v>4.1</v>
      </c>
      <c r="B431" s="98" t="s">
        <v>333</v>
      </c>
      <c r="C431" s="407"/>
      <c r="D431" s="407"/>
      <c r="E431" s="407"/>
      <c r="F431" s="407"/>
      <c r="G431" s="409"/>
      <c r="H431" s="400"/>
      <c r="I431" s="400"/>
      <c r="J431" s="400"/>
      <c r="K431" s="399"/>
    </row>
    <row r="432" s="126" customFormat="1" ht="14.25" spans="1:11">
      <c r="A432" s="97" t="s">
        <v>543</v>
      </c>
      <c r="B432" s="98" t="s">
        <v>307</v>
      </c>
      <c r="C432" s="99" t="s">
        <v>273</v>
      </c>
      <c r="D432" s="99">
        <v>3360</v>
      </c>
      <c r="E432" s="99">
        <v>3360</v>
      </c>
      <c r="F432" s="343">
        <f t="shared" si="52"/>
        <v>6720</v>
      </c>
      <c r="G432" s="168">
        <v>1067.73</v>
      </c>
      <c r="H432" s="168">
        <f t="shared" si="62"/>
        <v>96.0957</v>
      </c>
      <c r="I432" s="168">
        <f t="shared" si="67"/>
        <v>96.0957</v>
      </c>
      <c r="J432" s="169">
        <f t="shared" si="68"/>
        <v>1259.9214</v>
      </c>
      <c r="K432" s="168">
        <f t="shared" ref="K432:K438" si="69">F432*J432</f>
        <v>8466671.808</v>
      </c>
    </row>
    <row r="433" s="126" customFormat="1" ht="14.25" spans="1:11">
      <c r="A433" s="97" t="s">
        <v>545</v>
      </c>
      <c r="B433" s="98" t="s">
        <v>295</v>
      </c>
      <c r="C433" s="99" t="s">
        <v>273</v>
      </c>
      <c r="D433" s="99">
        <v>50</v>
      </c>
      <c r="E433" s="99">
        <v>50</v>
      </c>
      <c r="F433" s="343">
        <f t="shared" si="52"/>
        <v>100</v>
      </c>
      <c r="G433" s="168">
        <v>1044.52</v>
      </c>
      <c r="H433" s="168">
        <f t="shared" si="62"/>
        <v>94.0068</v>
      </c>
      <c r="I433" s="168">
        <f t="shared" si="67"/>
        <v>94.0068</v>
      </c>
      <c r="J433" s="169">
        <f t="shared" si="68"/>
        <v>1232.5336</v>
      </c>
      <c r="K433" s="168">
        <f t="shared" si="69"/>
        <v>123253.36</v>
      </c>
    </row>
    <row r="434" s="126" customFormat="1" ht="14.25" spans="1:11">
      <c r="A434" s="104" t="s">
        <v>547</v>
      </c>
      <c r="B434" s="98" t="s">
        <v>298</v>
      </c>
      <c r="C434" s="99" t="s">
        <v>273</v>
      </c>
      <c r="D434" s="99">
        <v>30</v>
      </c>
      <c r="E434" s="99">
        <v>30</v>
      </c>
      <c r="F434" s="343">
        <f t="shared" si="52"/>
        <v>60</v>
      </c>
      <c r="G434" s="168">
        <v>458.17</v>
      </c>
      <c r="H434" s="168">
        <f t="shared" si="62"/>
        <v>41.2353</v>
      </c>
      <c r="I434" s="168">
        <f t="shared" si="67"/>
        <v>41.2353</v>
      </c>
      <c r="J434" s="169">
        <f t="shared" si="68"/>
        <v>540.6406</v>
      </c>
      <c r="K434" s="168">
        <f t="shared" si="69"/>
        <v>32438.436</v>
      </c>
    </row>
    <row r="435" s="126" customFormat="1" ht="14.25" spans="1:11">
      <c r="A435" s="97" t="s">
        <v>549</v>
      </c>
      <c r="B435" s="98" t="s">
        <v>300</v>
      </c>
      <c r="C435" s="99" t="s">
        <v>273</v>
      </c>
      <c r="D435" s="99">
        <v>50</v>
      </c>
      <c r="E435" s="99">
        <v>50</v>
      </c>
      <c r="F435" s="343">
        <f t="shared" si="52"/>
        <v>100</v>
      </c>
      <c r="G435" s="168">
        <v>500</v>
      </c>
      <c r="H435" s="168">
        <f t="shared" si="62"/>
        <v>45</v>
      </c>
      <c r="I435" s="168">
        <f t="shared" si="67"/>
        <v>45</v>
      </c>
      <c r="J435" s="169">
        <f t="shared" si="68"/>
        <v>590</v>
      </c>
      <c r="K435" s="168">
        <f t="shared" si="69"/>
        <v>59000</v>
      </c>
    </row>
    <row r="436" s="126" customFormat="1" ht="14.25" spans="1:11">
      <c r="A436" s="97" t="s">
        <v>1348</v>
      </c>
      <c r="B436" s="106" t="s">
        <v>1335</v>
      </c>
      <c r="C436" s="99" t="s">
        <v>273</v>
      </c>
      <c r="D436" s="99">
        <v>3000</v>
      </c>
      <c r="E436" s="99">
        <v>3000</v>
      </c>
      <c r="F436" s="343">
        <f t="shared" si="52"/>
        <v>6000</v>
      </c>
      <c r="G436" s="168">
        <v>1746.85</v>
      </c>
      <c r="H436" s="168">
        <f t="shared" si="62"/>
        <v>157.2165</v>
      </c>
      <c r="I436" s="168">
        <f t="shared" si="67"/>
        <v>157.2165</v>
      </c>
      <c r="J436" s="169">
        <f t="shared" si="68"/>
        <v>2061.283</v>
      </c>
      <c r="K436" s="168">
        <f t="shared" si="69"/>
        <v>12367698</v>
      </c>
    </row>
    <row r="437" s="126" customFormat="1" ht="14.25" spans="1:11">
      <c r="A437" s="97" t="s">
        <v>1349</v>
      </c>
      <c r="B437" s="106" t="s">
        <v>303</v>
      </c>
      <c r="C437" s="99" t="s">
        <v>273</v>
      </c>
      <c r="D437" s="99">
        <v>1260</v>
      </c>
      <c r="E437" s="99">
        <v>1260</v>
      </c>
      <c r="F437" s="343">
        <f t="shared" si="52"/>
        <v>2520</v>
      </c>
      <c r="G437" s="168">
        <v>1746.85</v>
      </c>
      <c r="H437" s="168">
        <f t="shared" si="62"/>
        <v>157.2165</v>
      </c>
      <c r="I437" s="168">
        <f t="shared" si="67"/>
        <v>157.2165</v>
      </c>
      <c r="J437" s="169">
        <f t="shared" si="68"/>
        <v>2061.283</v>
      </c>
      <c r="K437" s="168">
        <f t="shared" si="69"/>
        <v>5194433.16</v>
      </c>
    </row>
    <row r="438" s="126" customFormat="1" ht="42.75" spans="1:11">
      <c r="A438" s="362">
        <v>5</v>
      </c>
      <c r="B438" s="340" t="s">
        <v>304</v>
      </c>
      <c r="C438" s="99" t="s">
        <v>292</v>
      </c>
      <c r="D438" s="99">
        <v>24</v>
      </c>
      <c r="E438" s="99">
        <v>24</v>
      </c>
      <c r="F438" s="343">
        <f t="shared" si="52"/>
        <v>48</v>
      </c>
      <c r="G438" s="168">
        <v>32346.93</v>
      </c>
      <c r="H438" s="168">
        <f t="shared" si="62"/>
        <v>2911.2237</v>
      </c>
      <c r="I438" s="168">
        <f t="shared" si="67"/>
        <v>2911.2237</v>
      </c>
      <c r="J438" s="169">
        <f t="shared" si="68"/>
        <v>38169.3774</v>
      </c>
      <c r="K438" s="168">
        <f t="shared" si="69"/>
        <v>1832130.1152</v>
      </c>
    </row>
    <row r="439" s="126" customFormat="1" spans="1:11">
      <c r="A439" s="368">
        <v>6</v>
      </c>
      <c r="B439" s="369" t="s">
        <v>306</v>
      </c>
      <c r="C439" s="407"/>
      <c r="D439" s="408"/>
      <c r="E439" s="408"/>
      <c r="F439" s="408"/>
      <c r="G439" s="409"/>
      <c r="H439" s="400"/>
      <c r="I439" s="400"/>
      <c r="J439" s="400"/>
      <c r="K439" s="399"/>
    </row>
    <row r="440" s="126" customFormat="1" ht="14.25" spans="1:11">
      <c r="A440" s="97">
        <v>6.1</v>
      </c>
      <c r="B440" s="98" t="s">
        <v>307</v>
      </c>
      <c r="C440" s="99" t="s">
        <v>273</v>
      </c>
      <c r="D440" s="99">
        <v>280</v>
      </c>
      <c r="E440" s="99">
        <v>280</v>
      </c>
      <c r="F440" s="343">
        <f t="shared" si="52"/>
        <v>560</v>
      </c>
      <c r="G440" s="168">
        <v>427</v>
      </c>
      <c r="H440" s="168">
        <f t="shared" si="62"/>
        <v>38.43</v>
      </c>
      <c r="I440" s="168">
        <f t="shared" ref="I440:I445" si="70">G440*9%</f>
        <v>38.43</v>
      </c>
      <c r="J440" s="169">
        <f t="shared" ref="J440:J445" si="71">G440+H440+I440</f>
        <v>503.86</v>
      </c>
      <c r="K440" s="168">
        <f t="shared" ref="K440:K445" si="72">F440*J440</f>
        <v>282161.6</v>
      </c>
    </row>
    <row r="441" s="126" customFormat="1" ht="14.25" spans="1:11">
      <c r="A441" s="97">
        <v>6.2</v>
      </c>
      <c r="B441" s="98" t="s">
        <v>309</v>
      </c>
      <c r="C441" s="99" t="s">
        <v>273</v>
      </c>
      <c r="D441" s="99">
        <v>140</v>
      </c>
      <c r="E441" s="99">
        <v>140</v>
      </c>
      <c r="F441" s="343">
        <f t="shared" si="52"/>
        <v>280</v>
      </c>
      <c r="G441" s="168">
        <v>274.62</v>
      </c>
      <c r="H441" s="168">
        <f t="shared" si="62"/>
        <v>24.7158</v>
      </c>
      <c r="I441" s="168">
        <f t="shared" si="70"/>
        <v>24.7158</v>
      </c>
      <c r="J441" s="169">
        <f t="shared" si="71"/>
        <v>324.0516</v>
      </c>
      <c r="K441" s="168">
        <f t="shared" si="72"/>
        <v>90734.448</v>
      </c>
    </row>
    <row r="442" s="126" customFormat="1" ht="14.25" spans="1:11">
      <c r="A442" s="97">
        <v>6.3</v>
      </c>
      <c r="B442" s="98" t="s">
        <v>311</v>
      </c>
      <c r="C442" s="99" t="s">
        <v>273</v>
      </c>
      <c r="D442" s="99">
        <v>25</v>
      </c>
      <c r="E442" s="99">
        <v>25</v>
      </c>
      <c r="F442" s="343">
        <f t="shared" si="52"/>
        <v>50</v>
      </c>
      <c r="G442" s="168">
        <v>459.83</v>
      </c>
      <c r="H442" s="168">
        <f t="shared" si="62"/>
        <v>41.3847</v>
      </c>
      <c r="I442" s="168">
        <f t="shared" si="70"/>
        <v>41.3847</v>
      </c>
      <c r="J442" s="169">
        <f t="shared" si="71"/>
        <v>542.5994</v>
      </c>
      <c r="K442" s="168">
        <f t="shared" si="72"/>
        <v>27129.97</v>
      </c>
    </row>
    <row r="443" s="126" customFormat="1" ht="14.25" spans="1:11">
      <c r="A443" s="97">
        <v>6.4</v>
      </c>
      <c r="B443" s="98" t="s">
        <v>313</v>
      </c>
      <c r="C443" s="99" t="s">
        <v>273</v>
      </c>
      <c r="D443" s="99">
        <v>45</v>
      </c>
      <c r="E443" s="99">
        <v>45</v>
      </c>
      <c r="F443" s="343">
        <f t="shared" si="52"/>
        <v>90</v>
      </c>
      <c r="G443" s="168">
        <v>555.06</v>
      </c>
      <c r="H443" s="168">
        <f t="shared" si="62"/>
        <v>49.9554</v>
      </c>
      <c r="I443" s="168">
        <f t="shared" si="70"/>
        <v>49.9554</v>
      </c>
      <c r="J443" s="169">
        <f t="shared" si="71"/>
        <v>654.9708</v>
      </c>
      <c r="K443" s="168">
        <f t="shared" si="72"/>
        <v>58947.372</v>
      </c>
    </row>
    <row r="444" s="126" customFormat="1" ht="14.25" spans="1:11">
      <c r="A444" s="97">
        <v>6.5</v>
      </c>
      <c r="B444" s="98" t="s">
        <v>315</v>
      </c>
      <c r="C444" s="99" t="s">
        <v>273</v>
      </c>
      <c r="D444" s="99">
        <v>10</v>
      </c>
      <c r="E444" s="99">
        <v>10</v>
      </c>
      <c r="F444" s="343">
        <f t="shared" si="52"/>
        <v>20</v>
      </c>
      <c r="G444" s="168">
        <v>37.04</v>
      </c>
      <c r="H444" s="168">
        <f t="shared" si="62"/>
        <v>3.3336</v>
      </c>
      <c r="I444" s="168">
        <f t="shared" si="70"/>
        <v>3.3336</v>
      </c>
      <c r="J444" s="169">
        <f t="shared" si="71"/>
        <v>43.7072</v>
      </c>
      <c r="K444" s="168">
        <f t="shared" si="72"/>
        <v>874.144</v>
      </c>
    </row>
    <row r="445" s="126" customFormat="1" ht="14.25" spans="1:11">
      <c r="A445" s="97">
        <v>6.6</v>
      </c>
      <c r="B445" s="98" t="s">
        <v>298</v>
      </c>
      <c r="C445" s="99" t="s">
        <v>273</v>
      </c>
      <c r="D445" s="99">
        <v>5</v>
      </c>
      <c r="E445" s="99">
        <v>5</v>
      </c>
      <c r="F445" s="343">
        <f t="shared" si="52"/>
        <v>10</v>
      </c>
      <c r="G445" s="168">
        <v>37.04</v>
      </c>
      <c r="H445" s="168">
        <f t="shared" si="62"/>
        <v>3.3336</v>
      </c>
      <c r="I445" s="168">
        <f t="shared" si="70"/>
        <v>3.3336</v>
      </c>
      <c r="J445" s="169">
        <f t="shared" si="71"/>
        <v>43.7072</v>
      </c>
      <c r="K445" s="168">
        <f t="shared" si="72"/>
        <v>437.072</v>
      </c>
    </row>
    <row r="446" s="126" customFormat="1" ht="28.5" spans="1:11">
      <c r="A446" s="373" t="s">
        <v>318</v>
      </c>
      <c r="B446" s="200" t="s">
        <v>319</v>
      </c>
      <c r="C446" s="410"/>
      <c r="D446" s="410"/>
      <c r="E446" s="410"/>
      <c r="F446" s="410"/>
      <c r="G446" s="411"/>
      <c r="H446" s="412"/>
      <c r="I446" s="412"/>
      <c r="J446" s="412"/>
      <c r="K446" s="413"/>
    </row>
    <row r="447" s="126" customFormat="1" ht="14.25" spans="1:11">
      <c r="A447" s="374" t="s">
        <v>488</v>
      </c>
      <c r="B447" s="98" t="s">
        <v>1350</v>
      </c>
      <c r="C447" s="99" t="s">
        <v>321</v>
      </c>
      <c r="D447" s="99">
        <v>24</v>
      </c>
      <c r="E447" s="99">
        <v>24</v>
      </c>
      <c r="F447" s="343">
        <f t="shared" si="52"/>
        <v>48</v>
      </c>
      <c r="G447" s="168">
        <v>133002.8</v>
      </c>
      <c r="H447" s="168">
        <f>G447*9%</f>
        <v>11970.252</v>
      </c>
      <c r="I447" s="168">
        <f>G447*9%</f>
        <v>11970.252</v>
      </c>
      <c r="J447" s="169">
        <f>G447+H447+I447</f>
        <v>156943.304</v>
      </c>
      <c r="K447" s="168">
        <f>F447*J447</f>
        <v>7533278.592</v>
      </c>
    </row>
    <row r="448" s="126" customFormat="1" ht="57" spans="1:11">
      <c r="A448" s="374" t="s">
        <v>492</v>
      </c>
      <c r="B448" s="202" t="s">
        <v>1337</v>
      </c>
      <c r="C448" s="99" t="s">
        <v>775</v>
      </c>
      <c r="D448" s="99">
        <v>1</v>
      </c>
      <c r="E448" s="99">
        <v>1</v>
      </c>
      <c r="F448" s="343">
        <f t="shared" si="52"/>
        <v>2</v>
      </c>
      <c r="G448" s="168">
        <v>500000</v>
      </c>
      <c r="H448" s="168">
        <f>G448*9%</f>
        <v>45000</v>
      </c>
      <c r="I448" s="168">
        <f>G448*9%</f>
        <v>45000</v>
      </c>
      <c r="J448" s="169">
        <f>G448+H448+I448</f>
        <v>590000</v>
      </c>
      <c r="K448" s="168">
        <f>F448*J448</f>
        <v>1180000</v>
      </c>
    </row>
    <row r="449" s="126" customFormat="1" ht="42.75" spans="1:15">
      <c r="A449" s="375">
        <v>8</v>
      </c>
      <c r="B449" s="376" t="s">
        <v>1338</v>
      </c>
      <c r="C449" s="396"/>
      <c r="D449" s="396"/>
      <c r="E449" s="396"/>
      <c r="F449" s="396"/>
      <c r="G449" s="409"/>
      <c r="H449" s="400"/>
      <c r="I449" s="400"/>
      <c r="J449" s="400"/>
      <c r="K449" s="397"/>
    </row>
    <row r="450" s="126" customFormat="1" ht="14.25" spans="1:15">
      <c r="A450" s="379">
        <v>8.1</v>
      </c>
      <c r="B450" s="106" t="s">
        <v>1339</v>
      </c>
      <c r="C450" s="380" t="s">
        <v>273</v>
      </c>
      <c r="D450" s="380">
        <v>24412.5</v>
      </c>
      <c r="E450" s="380">
        <v>24412.5</v>
      </c>
      <c r="F450" s="343">
        <f t="shared" si="52"/>
        <v>48825</v>
      </c>
      <c r="G450" s="168">
        <v>797.6</v>
      </c>
      <c r="H450" s="168">
        <f t="shared" si="62"/>
        <v>71.784</v>
      </c>
      <c r="I450" s="168">
        <f>G450*9%</f>
        <v>71.784</v>
      </c>
      <c r="J450" s="169">
        <f>G450+H450+I450</f>
        <v>941.168</v>
      </c>
      <c r="K450" s="168">
        <f>F450*J450</f>
        <v>45952527.6</v>
      </c>
    </row>
    <row r="451" s="126" customFormat="1" ht="14.25" spans="1:15">
      <c r="A451" s="379">
        <v>8.2</v>
      </c>
      <c r="B451" s="106" t="s">
        <v>1340</v>
      </c>
      <c r="C451" s="380" t="s">
        <v>273</v>
      </c>
      <c r="D451" s="380">
        <v>4000</v>
      </c>
      <c r="E451" s="380">
        <v>4000</v>
      </c>
      <c r="F451" s="343">
        <f t="shared" si="52"/>
        <v>8000</v>
      </c>
      <c r="G451" s="168">
        <v>710.86</v>
      </c>
      <c r="H451" s="168">
        <f t="shared" si="62"/>
        <v>63.9774</v>
      </c>
      <c r="I451" s="168">
        <f>G451*9%</f>
        <v>63.9774</v>
      </c>
      <c r="J451" s="169">
        <f>G451+H451+I451</f>
        <v>838.8148</v>
      </c>
      <c r="K451" s="168">
        <f>F451*J451</f>
        <v>6710518.4</v>
      </c>
    </row>
    <row r="452" s="126" customFormat="1" ht="28.5" spans="1:15">
      <c r="A452" s="375">
        <v>9</v>
      </c>
      <c r="B452" s="376" t="s">
        <v>332</v>
      </c>
      <c r="C452" s="396"/>
      <c r="D452" s="396"/>
      <c r="E452" s="396"/>
      <c r="F452" s="396"/>
      <c r="G452" s="399"/>
      <c r="H452" s="414"/>
      <c r="I452" s="414"/>
      <c r="J452" s="414"/>
      <c r="K452" s="397"/>
    </row>
    <row r="453" s="126" customFormat="1" ht="14.25" spans="1:15">
      <c r="A453" s="379">
        <v>9.1</v>
      </c>
      <c r="B453" s="382" t="s">
        <v>333</v>
      </c>
      <c r="C453" s="396"/>
      <c r="D453" s="396"/>
      <c r="E453" s="396"/>
      <c r="F453" s="396"/>
      <c r="G453" s="397"/>
      <c r="H453" s="398"/>
      <c r="I453" s="398"/>
      <c r="J453" s="398"/>
      <c r="K453" s="397"/>
    </row>
    <row r="454" s="126" customFormat="1" ht="28.5" spans="1:15">
      <c r="A454" s="415" t="s">
        <v>334</v>
      </c>
      <c r="B454" s="384" t="s">
        <v>1351</v>
      </c>
      <c r="C454" s="385" t="s">
        <v>336</v>
      </c>
      <c r="D454" s="385">
        <v>150</v>
      </c>
      <c r="E454" s="385">
        <v>150</v>
      </c>
      <c r="F454" s="386">
        <f>D454+E454</f>
        <v>300</v>
      </c>
      <c r="G454" s="168">
        <v>5208.46</v>
      </c>
      <c r="H454" s="168">
        <f>G454*9%</f>
        <v>468.7614</v>
      </c>
      <c r="I454" s="168">
        <f>G454*9%</f>
        <v>468.7614</v>
      </c>
      <c r="J454" s="169">
        <f>G454+H454+I454</f>
        <v>6145.9828</v>
      </c>
      <c r="K454" s="168">
        <f>F454*J454</f>
        <v>1843794.84</v>
      </c>
    </row>
    <row r="455" s="126" customFormat="1" ht="14.25" spans="1:15">
      <c r="A455" s="415" t="s">
        <v>338</v>
      </c>
      <c r="B455" s="384" t="s">
        <v>1342</v>
      </c>
      <c r="C455" s="385" t="s">
        <v>273</v>
      </c>
      <c r="D455" s="385">
        <v>540</v>
      </c>
      <c r="E455" s="385">
        <v>540</v>
      </c>
      <c r="F455" s="386">
        <f t="shared" ref="F455:F460" si="73">D455+E455</f>
        <v>1080</v>
      </c>
      <c r="G455" s="168">
        <v>4992.49</v>
      </c>
      <c r="H455" s="168">
        <f t="shared" ref="H455:H460" si="74">G455*9%</f>
        <v>449.3241</v>
      </c>
      <c r="I455" s="168">
        <f t="shared" ref="I455:I460" si="75">G455*9%</f>
        <v>449.3241</v>
      </c>
      <c r="J455" s="169">
        <f t="shared" ref="J455:J460" si="76">G455+H455+I455</f>
        <v>5891.1382</v>
      </c>
      <c r="K455" s="168">
        <f t="shared" ref="K455:K460" si="77">F455*J455</f>
        <v>6362429.256</v>
      </c>
    </row>
    <row r="456" s="126" customFormat="1" ht="28.5" spans="1:15">
      <c r="A456" s="415" t="s">
        <v>341</v>
      </c>
      <c r="B456" s="108" t="s">
        <v>1343</v>
      </c>
      <c r="C456" s="380" t="s">
        <v>273</v>
      </c>
      <c r="D456" s="380">
        <v>160</v>
      </c>
      <c r="E456" s="380">
        <v>160</v>
      </c>
      <c r="F456" s="343">
        <f t="shared" si="73"/>
        <v>320</v>
      </c>
      <c r="G456" s="168">
        <v>3421.17</v>
      </c>
      <c r="H456" s="168">
        <f t="shared" si="74"/>
        <v>307.9053</v>
      </c>
      <c r="I456" s="168">
        <f t="shared" si="75"/>
        <v>307.9053</v>
      </c>
      <c r="J456" s="169">
        <f t="shared" si="76"/>
        <v>4036.9806</v>
      </c>
      <c r="K456" s="168">
        <f t="shared" si="77"/>
        <v>1291833.792</v>
      </c>
    </row>
    <row r="457" s="126" customFormat="1" ht="14.25" spans="1:15">
      <c r="A457" s="415" t="s">
        <v>344</v>
      </c>
      <c r="B457" s="108" t="s">
        <v>345</v>
      </c>
      <c r="C457" s="380" t="s">
        <v>273</v>
      </c>
      <c r="D457" s="380">
        <v>200</v>
      </c>
      <c r="E457" s="380">
        <v>200</v>
      </c>
      <c r="F457" s="343">
        <f t="shared" si="73"/>
        <v>400</v>
      </c>
      <c r="G457" s="168">
        <v>99.63</v>
      </c>
      <c r="H457" s="168">
        <f t="shared" si="74"/>
        <v>8.9667</v>
      </c>
      <c r="I457" s="168">
        <f t="shared" si="75"/>
        <v>8.9667</v>
      </c>
      <c r="J457" s="169">
        <f t="shared" si="76"/>
        <v>117.5634</v>
      </c>
      <c r="K457" s="168">
        <f t="shared" si="77"/>
        <v>47025.36</v>
      </c>
    </row>
    <row r="458" s="126" customFormat="1" ht="14.25" spans="1:15">
      <c r="A458" s="415" t="s">
        <v>346</v>
      </c>
      <c r="B458" s="108" t="s">
        <v>347</v>
      </c>
      <c r="C458" s="380" t="s">
        <v>273</v>
      </c>
      <c r="D458" s="380">
        <v>50</v>
      </c>
      <c r="E458" s="380">
        <v>50</v>
      </c>
      <c r="F458" s="343">
        <f t="shared" si="73"/>
        <v>100</v>
      </c>
      <c r="G458" s="168">
        <v>99.6274</v>
      </c>
      <c r="H458" s="168">
        <f t="shared" si="74"/>
        <v>8.966466</v>
      </c>
      <c r="I458" s="168">
        <f t="shared" si="75"/>
        <v>8.966466</v>
      </c>
      <c r="J458" s="169">
        <f t="shared" si="76"/>
        <v>117.560332</v>
      </c>
      <c r="K458" s="168">
        <f t="shared" si="77"/>
        <v>11756.0332</v>
      </c>
    </row>
    <row r="459" s="126" customFormat="1" ht="14.25" spans="1:15">
      <c r="A459" s="415" t="s">
        <v>348</v>
      </c>
      <c r="B459" s="108" t="s">
        <v>349</v>
      </c>
      <c r="C459" s="380" t="s">
        <v>336</v>
      </c>
      <c r="D459" s="380">
        <v>50</v>
      </c>
      <c r="E459" s="380">
        <v>50</v>
      </c>
      <c r="F459" s="343">
        <f t="shared" si="73"/>
        <v>100</v>
      </c>
      <c r="G459" s="168">
        <v>99.625</v>
      </c>
      <c r="H459" s="168">
        <f t="shared" si="74"/>
        <v>8.96625</v>
      </c>
      <c r="I459" s="168">
        <f t="shared" si="75"/>
        <v>8.96625</v>
      </c>
      <c r="J459" s="169">
        <f t="shared" si="76"/>
        <v>117.5575</v>
      </c>
      <c r="K459" s="168">
        <f t="shared" si="77"/>
        <v>11755.75</v>
      </c>
    </row>
    <row r="460" s="126" customFormat="1" ht="14.25" spans="1:15">
      <c r="A460" s="375">
        <v>10</v>
      </c>
      <c r="B460" s="108" t="s">
        <v>1344</v>
      </c>
      <c r="C460" s="380" t="s">
        <v>336</v>
      </c>
      <c r="D460" s="380">
        <v>1</v>
      </c>
      <c r="E460" s="380">
        <v>1</v>
      </c>
      <c r="F460" s="343">
        <f t="shared" si="73"/>
        <v>2</v>
      </c>
      <c r="G460" s="168">
        <v>50000</v>
      </c>
      <c r="H460" s="168">
        <f t="shared" si="74"/>
        <v>4500</v>
      </c>
      <c r="I460" s="168">
        <f t="shared" si="75"/>
        <v>4500</v>
      </c>
      <c r="J460" s="169">
        <f t="shared" si="76"/>
        <v>59000</v>
      </c>
      <c r="K460" s="168">
        <f t="shared" si="77"/>
        <v>118000</v>
      </c>
    </row>
    <row r="461" s="126" customFormat="1" spans="1:15">
      <c r="A461" s="388" t="s">
        <v>824</v>
      </c>
      <c r="B461" s="389" t="s">
        <v>1345</v>
      </c>
      <c r="C461" s="380"/>
      <c r="D461" s="380"/>
      <c r="E461" s="380"/>
      <c r="F461" s="380"/>
      <c r="G461" s="390"/>
      <c r="H461" s="416"/>
      <c r="I461" s="416"/>
      <c r="J461" s="416"/>
      <c r="K461" s="307">
        <f>SUM(K403:K460)</f>
        <v>842577481.127057</v>
      </c>
      <c r="O461" s="281"/>
    </row>
    <row r="462" ht="18" spans="1:15">
      <c r="B462" s="417" t="s">
        <v>1352</v>
      </c>
      <c r="C462" s="418"/>
      <c r="D462" s="418"/>
      <c r="E462" s="418"/>
      <c r="F462" s="418"/>
      <c r="G462" s="418"/>
      <c r="H462" s="418"/>
      <c r="I462" s="418"/>
      <c r="J462" s="418"/>
      <c r="K462" s="419">
        <f>K461+K378+K296</f>
        <v>3545689617.21998</v>
      </c>
      <c r="N462" s="281">
        <v>3545689617.22</v>
      </c>
      <c r="O462" s="281">
        <f>K462-N462</f>
        <v>-1.76429748535156e-5</v>
      </c>
    </row>
    <row r="463" spans="1:15">
      <c r="K463" s="420"/>
      <c r="O463" s="281">
        <f>O462/1.18</f>
        <v>-1.49516736046743e-5</v>
      </c>
    </row>
    <row r="464" spans="1:15">
      <c r="O464" s="281">
        <f>O463/430.59</f>
        <v>-3.47236898317988e-8</v>
      </c>
    </row>
    <row r="467" spans="11:11">
      <c r="K467" s="421">
        <v>1090690697.7788</v>
      </c>
    </row>
    <row r="471" spans="11:11">
      <c r="K471" s="422">
        <f>K462-K467</f>
        <v>2454998919.44118</v>
      </c>
    </row>
  </sheetData>
  <mergeCells count="323">
    <mergeCell ref="D1:K1"/>
    <mergeCell ref="D2:K2"/>
    <mergeCell ref="D3:K3"/>
    <mergeCell ref="D4:K4"/>
    <mergeCell ref="D5:K5"/>
    <mergeCell ref="A6:C6"/>
    <mergeCell ref="D6:K6"/>
    <mergeCell ref="G7:K7"/>
    <mergeCell ref="H8:I8"/>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D42:F42"/>
    <mergeCell ref="D43:F43"/>
    <mergeCell ref="D44:F44"/>
    <mergeCell ref="D45:F45"/>
    <mergeCell ref="D46:F46"/>
    <mergeCell ref="D47:F47"/>
    <mergeCell ref="D48:F48"/>
    <mergeCell ref="D49:F49"/>
    <mergeCell ref="D50:F50"/>
    <mergeCell ref="D51:F51"/>
    <mergeCell ref="D52:F52"/>
    <mergeCell ref="D53:F53"/>
    <mergeCell ref="D54:F54"/>
    <mergeCell ref="D55:F55"/>
    <mergeCell ref="D56:F56"/>
    <mergeCell ref="D57:F57"/>
    <mergeCell ref="D58:F58"/>
    <mergeCell ref="D59:F59"/>
    <mergeCell ref="D60:F60"/>
    <mergeCell ref="D61:F61"/>
    <mergeCell ref="D62:F62"/>
    <mergeCell ref="D63:F63"/>
    <mergeCell ref="D64:F64"/>
    <mergeCell ref="D65:F65"/>
    <mergeCell ref="D66:F66"/>
    <mergeCell ref="D67:F67"/>
    <mergeCell ref="D68:F68"/>
    <mergeCell ref="D69:F69"/>
    <mergeCell ref="D70:F70"/>
    <mergeCell ref="D71:F71"/>
    <mergeCell ref="D72:F72"/>
    <mergeCell ref="D73:F73"/>
    <mergeCell ref="D74:F74"/>
    <mergeCell ref="D75:F75"/>
    <mergeCell ref="D76:F76"/>
    <mergeCell ref="D77:F77"/>
    <mergeCell ref="D78:F78"/>
    <mergeCell ref="D79:F79"/>
    <mergeCell ref="D80:F80"/>
    <mergeCell ref="D81:F81"/>
    <mergeCell ref="D82:F82"/>
    <mergeCell ref="D83:F83"/>
    <mergeCell ref="D84:F84"/>
    <mergeCell ref="D85:F85"/>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107:F107"/>
    <mergeCell ref="D108:F108"/>
    <mergeCell ref="D109:F109"/>
    <mergeCell ref="D110:F110"/>
    <mergeCell ref="D111:F111"/>
    <mergeCell ref="D112:F112"/>
    <mergeCell ref="D113:F113"/>
    <mergeCell ref="D114:F114"/>
    <mergeCell ref="D115:F115"/>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49:F149"/>
    <mergeCell ref="D150:F150"/>
    <mergeCell ref="D151:F151"/>
    <mergeCell ref="D152:F152"/>
    <mergeCell ref="D153:F153"/>
    <mergeCell ref="D154:F154"/>
    <mergeCell ref="D155:F155"/>
    <mergeCell ref="D156:F156"/>
    <mergeCell ref="D157:F157"/>
    <mergeCell ref="D158:F158"/>
    <mergeCell ref="D159:F159"/>
    <mergeCell ref="D160:F160"/>
    <mergeCell ref="D161:F161"/>
    <mergeCell ref="D162:F162"/>
    <mergeCell ref="D163:F163"/>
    <mergeCell ref="D164:F164"/>
    <mergeCell ref="D165:F165"/>
    <mergeCell ref="D166:F166"/>
    <mergeCell ref="D167:F167"/>
    <mergeCell ref="D168:F168"/>
    <mergeCell ref="D169:F169"/>
    <mergeCell ref="D170:F170"/>
    <mergeCell ref="D171:F171"/>
    <mergeCell ref="D172:F172"/>
    <mergeCell ref="D173:F173"/>
    <mergeCell ref="D174:F174"/>
    <mergeCell ref="D175:F175"/>
    <mergeCell ref="D176:F176"/>
    <mergeCell ref="D177:F177"/>
    <mergeCell ref="D178:F178"/>
    <mergeCell ref="D179:F179"/>
    <mergeCell ref="D180:F180"/>
    <mergeCell ref="D181:F181"/>
    <mergeCell ref="D182:F182"/>
    <mergeCell ref="D183:F183"/>
    <mergeCell ref="D184:F184"/>
    <mergeCell ref="D185:F185"/>
    <mergeCell ref="D186:F186"/>
    <mergeCell ref="D187:F187"/>
    <mergeCell ref="D188:F188"/>
    <mergeCell ref="D189:F189"/>
    <mergeCell ref="D190:F190"/>
    <mergeCell ref="D191:F191"/>
    <mergeCell ref="D192:F192"/>
    <mergeCell ref="D200:F200"/>
    <mergeCell ref="D201:F201"/>
    <mergeCell ref="D202:F202"/>
    <mergeCell ref="D203:F203"/>
    <mergeCell ref="D204:F204"/>
    <mergeCell ref="D205:F205"/>
    <mergeCell ref="D206:F206"/>
    <mergeCell ref="D207:F207"/>
    <mergeCell ref="D208:F208"/>
    <mergeCell ref="D209:F209"/>
    <mergeCell ref="D210:F210"/>
    <mergeCell ref="D211:F211"/>
    <mergeCell ref="D212:F212"/>
    <mergeCell ref="D213:F213"/>
    <mergeCell ref="D214:F214"/>
    <mergeCell ref="D215:F215"/>
    <mergeCell ref="D216:F216"/>
    <mergeCell ref="D217:F217"/>
    <mergeCell ref="D218:F218"/>
    <mergeCell ref="D219:F219"/>
    <mergeCell ref="D220:F220"/>
    <mergeCell ref="D221:F221"/>
    <mergeCell ref="D222:F222"/>
    <mergeCell ref="D223:F223"/>
    <mergeCell ref="D224:F224"/>
    <mergeCell ref="D225:F225"/>
    <mergeCell ref="D226:F226"/>
    <mergeCell ref="D227:F227"/>
    <mergeCell ref="D228:F228"/>
    <mergeCell ref="D229:F229"/>
    <mergeCell ref="D230:F230"/>
    <mergeCell ref="D231:F231"/>
    <mergeCell ref="D232:F232"/>
    <mergeCell ref="D233:F233"/>
    <mergeCell ref="D234:F234"/>
    <mergeCell ref="D235:F235"/>
    <mergeCell ref="D236:F236"/>
    <mergeCell ref="D237:F237"/>
    <mergeCell ref="D238:F238"/>
    <mergeCell ref="D239:F239"/>
    <mergeCell ref="D240:F240"/>
    <mergeCell ref="D241:F241"/>
    <mergeCell ref="D242:F242"/>
    <mergeCell ref="D243:F243"/>
    <mergeCell ref="D244:F244"/>
    <mergeCell ref="D245:F245"/>
    <mergeCell ref="D246:F246"/>
    <mergeCell ref="D247:F247"/>
    <mergeCell ref="D248:F248"/>
    <mergeCell ref="D249:F249"/>
    <mergeCell ref="D250:F250"/>
    <mergeCell ref="D251:F251"/>
    <mergeCell ref="D252:F252"/>
    <mergeCell ref="D253:F253"/>
    <mergeCell ref="D254:F254"/>
    <mergeCell ref="D255:F255"/>
    <mergeCell ref="D256:F256"/>
    <mergeCell ref="D257:F257"/>
    <mergeCell ref="D258:F258"/>
    <mergeCell ref="D259:F259"/>
    <mergeCell ref="D260:F260"/>
    <mergeCell ref="D261:F261"/>
    <mergeCell ref="D262:F262"/>
    <mergeCell ref="D263:F263"/>
    <mergeCell ref="D264:F264"/>
    <mergeCell ref="D265:F265"/>
    <mergeCell ref="D266:F266"/>
    <mergeCell ref="D267:F267"/>
    <mergeCell ref="D268:F268"/>
    <mergeCell ref="D269:F269"/>
    <mergeCell ref="D270:F270"/>
    <mergeCell ref="D271:F271"/>
    <mergeCell ref="D272:F272"/>
    <mergeCell ref="D273:F273"/>
    <mergeCell ref="D274:F274"/>
    <mergeCell ref="D275:F275"/>
    <mergeCell ref="D276:F276"/>
    <mergeCell ref="D277:F277"/>
    <mergeCell ref="D278:F278"/>
    <mergeCell ref="D279:F279"/>
    <mergeCell ref="D280:F280"/>
    <mergeCell ref="D281:F281"/>
    <mergeCell ref="D282:F282"/>
    <mergeCell ref="D283:F283"/>
    <mergeCell ref="D284:F284"/>
    <mergeCell ref="D285:F285"/>
    <mergeCell ref="D286:F286"/>
    <mergeCell ref="D287:F287"/>
    <mergeCell ref="D288:F288"/>
    <mergeCell ref="D289:F289"/>
    <mergeCell ref="D290:F290"/>
    <mergeCell ref="D291:F291"/>
    <mergeCell ref="D292:F292"/>
    <mergeCell ref="D293:F293"/>
    <mergeCell ref="D294:F294"/>
    <mergeCell ref="D295:F295"/>
    <mergeCell ref="D296:F296"/>
    <mergeCell ref="B297:K297"/>
    <mergeCell ref="C298:F298"/>
    <mergeCell ref="G298:K298"/>
    <mergeCell ref="D299:F299"/>
    <mergeCell ref="H299:I299"/>
    <mergeCell ref="B379:K379"/>
    <mergeCell ref="C380:F380"/>
    <mergeCell ref="G380:K380"/>
    <mergeCell ref="D381:F381"/>
    <mergeCell ref="H381:I381"/>
    <mergeCell ref="B462:J462"/>
    <mergeCell ref="A7:A9"/>
    <mergeCell ref="A193:A199"/>
    <mergeCell ref="A299:A300"/>
    <mergeCell ref="A381:A382"/>
    <mergeCell ref="B8:B9"/>
    <mergeCell ref="B299:B300"/>
    <mergeCell ref="B381:B382"/>
    <mergeCell ref="C7:C9"/>
    <mergeCell ref="C193:C199"/>
    <mergeCell ref="C299:C300"/>
    <mergeCell ref="C381:C382"/>
    <mergeCell ref="G8:G9"/>
    <mergeCell ref="G299:G300"/>
    <mergeCell ref="G381:G382"/>
    <mergeCell ref="J8:J9"/>
    <mergeCell ref="J299:J300"/>
    <mergeCell ref="J381:J382"/>
    <mergeCell ref="K8:K9"/>
    <mergeCell ref="K299:K300"/>
    <mergeCell ref="K381:K382"/>
    <mergeCell ref="D7:F9"/>
    <mergeCell ref="D193:F199"/>
    <mergeCell ref="A1:C4"/>
  </mergeCells>
  <dataValidations count="1">
    <dataValidation allowBlank="1" showInputMessage="1" showErrorMessage="1" prompt="Enter numeric values only" sqref="G63 G130 G246 G127:G128 G139:G152 G156:G165 G264:G265 G275:G276 G285:G291"/>
  </dataValidations>
  <pageMargins left="0.7" right="0.7" top="0.75" bottom="0.75" header="0.3" footer="0.3"/>
  <pageSetup paperSize="9" scale="64" fitToHeight="0" orientation="landscape"/>
  <headerFooter/>
  <rowBreaks count="1" manualBreakCount="1">
    <brk id="296" max="11"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tabColor indexed="8"/>
  </sheetPr>
  <dimension ref="A1:D112"/>
  <sheetViews>
    <sheetView workbookViewId="0">
      <selection activeCell="B13" sqref="B13"/>
    </sheetView>
  </sheetViews>
  <sheetFormatPr defaultColWidth="8" defaultRowHeight="12.75" outlineLevelCol="3"/>
  <cols>
    <col min="1" max="1" width="11.625" style="113" customWidth="1"/>
    <col min="2" max="2" width="22.125" style="113" customWidth="1"/>
    <col min="3" max="16384" width="8" style="113"/>
  </cols>
  <sheetData>
    <row r="1" s="112" customFormat="1" ht="30" customHeight="1" spans="1:4">
      <c r="A1" s="114" t="e">
        <f>#REF!</f>
        <v>#REF!</v>
      </c>
      <c r="B1" s="114"/>
    </row>
    <row r="2" s="112" customFormat="1" ht="30" customHeight="1"/>
    <row r="3" spans="1:4">
      <c r="A3" s="112"/>
    </row>
    <row r="4" spans="1:4">
      <c r="A4" s="115" t="e">
        <f>IF(OR((A1&gt;9999999999),(A1&lt;0)),"Invalid Entry - More than 1000 crore OR -ve value",IF(A1=0,"Rs. Zero Only ",+CONCATENATE("Rs. ",B11,D11,B10,D10,B9,D9,B8,D8,B7,D7,B6," Only")))</f>
        <v>#REF!</v>
      </c>
      <c r="B4" s="116"/>
    </row>
    <row r="5" spans="1:4">
      <c r="A5" s="117"/>
      <c r="B5" s="116"/>
    </row>
    <row r="6" spans="1:4">
      <c r="A6" s="118" t="e">
        <f>-INT(A1/100)*100+ROUND(A1,0)</f>
        <v>#REF!</v>
      </c>
      <c r="B6" s="116" t="e">
        <f t="shared" ref="B6:B11" si="0">IF(A6=0,"",LOOKUP(A6,$A$13:$A$112,$B$13:$B$112))</f>
        <v>#REF!</v>
      </c>
      <c r="D6" s="119"/>
    </row>
    <row r="7" spans="1:4">
      <c r="A7" s="118" t="e">
        <f>-INT(A1/1000)*10+INT(A1/100)</f>
        <v>#REF!</v>
      </c>
      <c r="B7" s="116" t="e">
        <f t="shared" si="0"/>
        <v>#REF!</v>
      </c>
      <c r="D7" s="119" t="e">
        <f>+IF(B7="",""," Hundred ")</f>
        <v>#REF!</v>
      </c>
    </row>
    <row r="8" spans="1:4">
      <c r="A8" s="118" t="e">
        <f>-INT(A1/100000)*100+INT(A1/1000)</f>
        <v>#REF!</v>
      </c>
      <c r="B8" s="116" t="e">
        <f t="shared" si="0"/>
        <v>#REF!</v>
      </c>
      <c r="D8" s="119" t="e">
        <f>IF((B8=""),IF(C8="",""," Thousand ")," Thousand ")</f>
        <v>#REF!</v>
      </c>
    </row>
    <row r="9" spans="1:4">
      <c r="A9" s="118" t="e">
        <f>-INT(A1/10000000)*100+INT(A1/100000)</f>
        <v>#REF!</v>
      </c>
      <c r="B9" s="116" t="e">
        <f t="shared" si="0"/>
        <v>#REF!</v>
      </c>
      <c r="D9" s="119" t="e">
        <f>IF((B9=""),IF(C9="",""," Lac ")," Lac ")</f>
        <v>#REF!</v>
      </c>
    </row>
    <row r="10" spans="1:4">
      <c r="A10" s="118" t="e">
        <f>-INT(A1/1000000000)*100+INT(A1/10000000)</f>
        <v>#REF!</v>
      </c>
      <c r="B10" s="120" t="e">
        <f t="shared" si="0"/>
        <v>#REF!</v>
      </c>
      <c r="D10" s="119" t="e">
        <f>IF((B10=""),IF(C10="",""," Crore ")," Crore ")</f>
        <v>#REF!</v>
      </c>
    </row>
    <row r="11" spans="1:4">
      <c r="A11" s="121" t="e">
        <f>-INT(A1/10000000000)*1000+INT(A1/1000000000)</f>
        <v>#REF!</v>
      </c>
      <c r="B11" s="120" t="e">
        <f t="shared" si="0"/>
        <v>#REF!</v>
      </c>
      <c r="D11" s="119" t="e">
        <f>IF((B11=""),IF(C11="",""," Hundred ")," Hundred ")</f>
        <v>#REF!</v>
      </c>
    </row>
    <row r="12" spans="1:4">
      <c r="A12" s="116"/>
      <c r="B12" s="116"/>
    </row>
    <row r="13" spans="1:4">
      <c r="A13" s="122">
        <v>1</v>
      </c>
      <c r="B13" s="123" t="s">
        <v>1353</v>
      </c>
    </row>
    <row r="14" spans="1:4">
      <c r="A14" s="122">
        <v>2</v>
      </c>
      <c r="B14" s="123" t="s">
        <v>1354</v>
      </c>
    </row>
    <row r="15" spans="1:4">
      <c r="A15" s="122">
        <v>3</v>
      </c>
      <c r="B15" s="123" t="s">
        <v>1355</v>
      </c>
    </row>
    <row r="16" spans="1:4">
      <c r="A16" s="122">
        <v>4</v>
      </c>
      <c r="B16" s="123" t="s">
        <v>1356</v>
      </c>
    </row>
    <row r="17" spans="1:2">
      <c r="A17" s="122">
        <v>5</v>
      </c>
      <c r="B17" s="123" t="s">
        <v>1357</v>
      </c>
    </row>
    <row r="18" spans="1:2">
      <c r="A18" s="122">
        <v>6</v>
      </c>
      <c r="B18" s="123" t="s">
        <v>1358</v>
      </c>
    </row>
    <row r="19" spans="1:2">
      <c r="A19" s="122">
        <v>7</v>
      </c>
      <c r="B19" s="123" t="s">
        <v>1359</v>
      </c>
    </row>
    <row r="20" spans="1:2">
      <c r="A20" s="122">
        <v>8</v>
      </c>
      <c r="B20" s="123" t="s">
        <v>1360</v>
      </c>
    </row>
    <row r="21" spans="1:2">
      <c r="A21" s="122">
        <v>9</v>
      </c>
      <c r="B21" s="123" t="s">
        <v>1361</v>
      </c>
    </row>
    <row r="22" spans="1:2">
      <c r="A22" s="122">
        <v>10</v>
      </c>
      <c r="B22" s="123" t="s">
        <v>1362</v>
      </c>
    </row>
    <row r="23" spans="1:2">
      <c r="A23" s="122">
        <v>11</v>
      </c>
      <c r="B23" s="123" t="s">
        <v>1363</v>
      </c>
    </row>
    <row r="24" spans="1:2">
      <c r="A24" s="122">
        <v>12</v>
      </c>
      <c r="B24" s="123" t="s">
        <v>1364</v>
      </c>
    </row>
    <row r="25" spans="1:2">
      <c r="A25" s="122">
        <v>13</v>
      </c>
      <c r="B25" s="123" t="s">
        <v>1365</v>
      </c>
    </row>
    <row r="26" spans="1:2">
      <c r="A26" s="122">
        <v>14</v>
      </c>
      <c r="B26" s="123" t="s">
        <v>1366</v>
      </c>
    </row>
    <row r="27" spans="1:2">
      <c r="A27" s="122">
        <v>15</v>
      </c>
      <c r="B27" s="123" t="s">
        <v>1367</v>
      </c>
    </row>
    <row r="28" spans="1:2">
      <c r="A28" s="122">
        <v>16</v>
      </c>
      <c r="B28" s="123" t="s">
        <v>1368</v>
      </c>
    </row>
    <row r="29" spans="1:2">
      <c r="A29" s="122">
        <v>17</v>
      </c>
      <c r="B29" s="123" t="s">
        <v>1369</v>
      </c>
    </row>
    <row r="30" spans="1:2">
      <c r="A30" s="122">
        <v>18</v>
      </c>
      <c r="B30" s="123" t="s">
        <v>1370</v>
      </c>
    </row>
    <row r="31" spans="1:2">
      <c r="A31" s="122">
        <v>19</v>
      </c>
      <c r="B31" s="123" t="s">
        <v>1371</v>
      </c>
    </row>
    <row r="32" spans="1:2">
      <c r="A32" s="122">
        <v>20</v>
      </c>
      <c r="B32" s="123" t="s">
        <v>1372</v>
      </c>
    </row>
    <row r="33" spans="1:2">
      <c r="A33" s="122">
        <v>21</v>
      </c>
      <c r="B33" s="123" t="s">
        <v>1373</v>
      </c>
    </row>
    <row r="34" spans="1:2">
      <c r="A34" s="122">
        <v>22</v>
      </c>
      <c r="B34" s="123" t="s">
        <v>1374</v>
      </c>
    </row>
    <row r="35" spans="1:2">
      <c r="A35" s="122">
        <v>23</v>
      </c>
      <c r="B35" s="123" t="s">
        <v>1375</v>
      </c>
    </row>
    <row r="36" spans="1:2">
      <c r="A36" s="122">
        <v>24</v>
      </c>
      <c r="B36" s="123" t="s">
        <v>1376</v>
      </c>
    </row>
    <row r="37" spans="1:2">
      <c r="A37" s="122">
        <v>25</v>
      </c>
      <c r="B37" s="123" t="s">
        <v>1377</v>
      </c>
    </row>
    <row r="38" spans="1:2">
      <c r="A38" s="122">
        <v>26</v>
      </c>
      <c r="B38" s="123" t="s">
        <v>1378</v>
      </c>
    </row>
    <row r="39" spans="1:2">
      <c r="A39" s="122">
        <v>27</v>
      </c>
      <c r="B39" s="123" t="s">
        <v>1379</v>
      </c>
    </row>
    <row r="40" spans="1:2">
      <c r="A40" s="122">
        <v>28</v>
      </c>
      <c r="B40" s="123" t="s">
        <v>1380</v>
      </c>
    </row>
    <row r="41" spans="1:2">
      <c r="A41" s="122">
        <v>29</v>
      </c>
      <c r="B41" s="123" t="s">
        <v>1381</v>
      </c>
    </row>
    <row r="42" spans="1:2">
      <c r="A42" s="122">
        <v>30</v>
      </c>
      <c r="B42" s="123" t="s">
        <v>1382</v>
      </c>
    </row>
    <row r="43" spans="1:2">
      <c r="A43" s="122">
        <v>31</v>
      </c>
      <c r="B43" s="123" t="s">
        <v>1383</v>
      </c>
    </row>
    <row r="44" spans="1:2">
      <c r="A44" s="122">
        <v>32</v>
      </c>
      <c r="B44" s="123" t="s">
        <v>1384</v>
      </c>
    </row>
    <row r="45" spans="1:2">
      <c r="A45" s="122">
        <v>33</v>
      </c>
      <c r="B45" s="123" t="s">
        <v>1385</v>
      </c>
    </row>
    <row r="46" spans="1:2">
      <c r="A46" s="122">
        <v>34</v>
      </c>
      <c r="B46" s="123" t="s">
        <v>1386</v>
      </c>
    </row>
    <row r="47" spans="1:2">
      <c r="A47" s="122">
        <v>35</v>
      </c>
      <c r="B47" s="123" t="s">
        <v>1387</v>
      </c>
    </row>
    <row r="48" spans="1:2">
      <c r="A48" s="122">
        <v>36</v>
      </c>
      <c r="B48" s="123" t="s">
        <v>1388</v>
      </c>
    </row>
    <row r="49" spans="1:2">
      <c r="A49" s="122">
        <v>37</v>
      </c>
      <c r="B49" s="123" t="s">
        <v>1389</v>
      </c>
    </row>
    <row r="50" spans="1:2">
      <c r="A50" s="122">
        <v>38</v>
      </c>
      <c r="B50" s="123" t="s">
        <v>1390</v>
      </c>
    </row>
    <row r="51" spans="1:2">
      <c r="A51" s="122">
        <v>39</v>
      </c>
      <c r="B51" s="123" t="s">
        <v>1391</v>
      </c>
    </row>
    <row r="52" spans="1:2">
      <c r="A52" s="122">
        <v>40</v>
      </c>
      <c r="B52" s="123" t="s">
        <v>1392</v>
      </c>
    </row>
    <row r="53" spans="1:2">
      <c r="A53" s="122">
        <v>41</v>
      </c>
      <c r="B53" s="123" t="s">
        <v>1393</v>
      </c>
    </row>
    <row r="54" spans="1:2">
      <c r="A54" s="122">
        <v>42</v>
      </c>
      <c r="B54" s="123" t="s">
        <v>1394</v>
      </c>
    </row>
    <row r="55" spans="1:2">
      <c r="A55" s="122">
        <v>43</v>
      </c>
      <c r="B55" s="123" t="s">
        <v>1395</v>
      </c>
    </row>
    <row r="56" spans="1:2">
      <c r="A56" s="122">
        <v>44</v>
      </c>
      <c r="B56" s="123" t="s">
        <v>1396</v>
      </c>
    </row>
    <row r="57" spans="1:2">
      <c r="A57" s="122">
        <v>45</v>
      </c>
      <c r="B57" s="123" t="s">
        <v>1397</v>
      </c>
    </row>
    <row r="58" spans="1:2">
      <c r="A58" s="122">
        <v>46</v>
      </c>
      <c r="B58" s="123" t="s">
        <v>1398</v>
      </c>
    </row>
    <row r="59" spans="1:2">
      <c r="A59" s="122">
        <v>47</v>
      </c>
      <c r="B59" s="123" t="s">
        <v>1399</v>
      </c>
    </row>
    <row r="60" spans="1:2">
      <c r="A60" s="122">
        <v>48</v>
      </c>
      <c r="B60" s="123" t="s">
        <v>1400</v>
      </c>
    </row>
    <row r="61" spans="1:2">
      <c r="A61" s="122">
        <v>49</v>
      </c>
      <c r="B61" s="123" t="s">
        <v>1401</v>
      </c>
    </row>
    <row r="62" spans="1:2">
      <c r="A62" s="122">
        <v>50</v>
      </c>
      <c r="B62" s="123" t="s">
        <v>1402</v>
      </c>
    </row>
    <row r="63" spans="1:2">
      <c r="A63" s="122">
        <v>51</v>
      </c>
      <c r="B63" s="123" t="s">
        <v>1403</v>
      </c>
    </row>
    <row r="64" spans="1:2">
      <c r="A64" s="122">
        <v>52</v>
      </c>
      <c r="B64" s="123" t="s">
        <v>1404</v>
      </c>
    </row>
    <row r="65" spans="1:2">
      <c r="A65" s="122">
        <v>53</v>
      </c>
      <c r="B65" s="123" t="s">
        <v>1405</v>
      </c>
    </row>
    <row r="66" spans="1:2">
      <c r="A66" s="122">
        <v>54</v>
      </c>
      <c r="B66" s="123" t="s">
        <v>1406</v>
      </c>
    </row>
    <row r="67" spans="1:2">
      <c r="A67" s="122">
        <v>55</v>
      </c>
      <c r="B67" s="123" t="s">
        <v>1407</v>
      </c>
    </row>
    <row r="68" spans="1:2">
      <c r="A68" s="122">
        <v>56</v>
      </c>
      <c r="B68" s="123" t="s">
        <v>1408</v>
      </c>
    </row>
    <row r="69" spans="1:2">
      <c r="A69" s="122">
        <v>57</v>
      </c>
      <c r="B69" s="123" t="s">
        <v>1409</v>
      </c>
    </row>
    <row r="70" spans="1:2">
      <c r="A70" s="122">
        <v>58</v>
      </c>
      <c r="B70" s="123" t="s">
        <v>1410</v>
      </c>
    </row>
    <row r="71" spans="1:2">
      <c r="A71" s="122">
        <v>59</v>
      </c>
      <c r="B71" s="123" t="s">
        <v>1411</v>
      </c>
    </row>
    <row r="72" spans="1:2">
      <c r="A72" s="122">
        <v>60</v>
      </c>
      <c r="B72" s="123" t="s">
        <v>1412</v>
      </c>
    </row>
    <row r="73" spans="1:2">
      <c r="A73" s="122">
        <v>61</v>
      </c>
      <c r="B73" s="123" t="s">
        <v>1413</v>
      </c>
    </row>
    <row r="74" spans="1:2">
      <c r="A74" s="122">
        <v>62</v>
      </c>
      <c r="B74" s="123" t="s">
        <v>1414</v>
      </c>
    </row>
    <row r="75" spans="1:2">
      <c r="A75" s="122">
        <v>63</v>
      </c>
      <c r="B75" s="123" t="s">
        <v>1415</v>
      </c>
    </row>
    <row r="76" spans="1:2">
      <c r="A76" s="122">
        <v>64</v>
      </c>
      <c r="B76" s="123" t="s">
        <v>1416</v>
      </c>
    </row>
    <row r="77" spans="1:2">
      <c r="A77" s="122">
        <v>65</v>
      </c>
      <c r="B77" s="123" t="s">
        <v>1417</v>
      </c>
    </row>
    <row r="78" spans="1:2">
      <c r="A78" s="122">
        <v>66</v>
      </c>
      <c r="B78" s="123" t="s">
        <v>1418</v>
      </c>
    </row>
    <row r="79" spans="1:2">
      <c r="A79" s="122">
        <v>67</v>
      </c>
      <c r="B79" s="123" t="s">
        <v>1419</v>
      </c>
    </row>
    <row r="80" spans="1:2">
      <c r="A80" s="122">
        <v>68</v>
      </c>
      <c r="B80" s="123" t="s">
        <v>1420</v>
      </c>
    </row>
    <row r="81" spans="1:2">
      <c r="A81" s="122">
        <v>69</v>
      </c>
      <c r="B81" s="123" t="s">
        <v>1421</v>
      </c>
    </row>
    <row r="82" spans="1:2">
      <c r="A82" s="122">
        <v>70</v>
      </c>
      <c r="B82" s="123" t="s">
        <v>1422</v>
      </c>
    </row>
    <row r="83" spans="1:2">
      <c r="A83" s="122">
        <v>71</v>
      </c>
      <c r="B83" s="123" t="s">
        <v>1423</v>
      </c>
    </row>
    <row r="84" spans="1:2">
      <c r="A84" s="122">
        <v>72</v>
      </c>
      <c r="B84" s="123" t="s">
        <v>1424</v>
      </c>
    </row>
    <row r="85" spans="1:2">
      <c r="A85" s="122">
        <v>73</v>
      </c>
      <c r="B85" s="123" t="s">
        <v>1425</v>
      </c>
    </row>
    <row r="86" spans="1:2">
      <c r="A86" s="122">
        <v>74</v>
      </c>
      <c r="B86" s="123" t="s">
        <v>1426</v>
      </c>
    </row>
    <row r="87" spans="1:2">
      <c r="A87" s="122">
        <v>75</v>
      </c>
      <c r="B87" s="123" t="s">
        <v>1427</v>
      </c>
    </row>
    <row r="88" spans="1:2">
      <c r="A88" s="122">
        <v>76</v>
      </c>
      <c r="B88" s="123" t="s">
        <v>1428</v>
      </c>
    </row>
    <row r="89" spans="1:2">
      <c r="A89" s="122">
        <v>77</v>
      </c>
      <c r="B89" s="123" t="s">
        <v>1429</v>
      </c>
    </row>
    <row r="90" spans="1:2">
      <c r="A90" s="122">
        <v>78</v>
      </c>
      <c r="B90" s="123" t="s">
        <v>1430</v>
      </c>
    </row>
    <row r="91" spans="1:2">
      <c r="A91" s="122">
        <v>79</v>
      </c>
      <c r="B91" s="123" t="s">
        <v>1431</v>
      </c>
    </row>
    <row r="92" spans="1:2">
      <c r="A92" s="122">
        <v>80</v>
      </c>
      <c r="B92" s="123" t="s">
        <v>1432</v>
      </c>
    </row>
    <row r="93" spans="1:2">
      <c r="A93" s="122">
        <v>81</v>
      </c>
      <c r="B93" s="123" t="s">
        <v>1433</v>
      </c>
    </row>
    <row r="94" spans="1:2">
      <c r="A94" s="122">
        <v>82</v>
      </c>
      <c r="B94" s="123" t="s">
        <v>1434</v>
      </c>
    </row>
    <row r="95" spans="1:2">
      <c r="A95" s="122">
        <v>83</v>
      </c>
      <c r="B95" s="123" t="s">
        <v>1435</v>
      </c>
    </row>
    <row r="96" spans="1:2">
      <c r="A96" s="122">
        <v>84</v>
      </c>
      <c r="B96" s="123" t="s">
        <v>1436</v>
      </c>
    </row>
    <row r="97" spans="1:2">
      <c r="A97" s="122">
        <v>85</v>
      </c>
      <c r="B97" s="123" t="s">
        <v>1437</v>
      </c>
    </row>
    <row r="98" spans="1:2">
      <c r="A98" s="122">
        <v>86</v>
      </c>
      <c r="B98" s="123" t="s">
        <v>1438</v>
      </c>
    </row>
    <row r="99" spans="1:2">
      <c r="A99" s="122">
        <v>87</v>
      </c>
      <c r="B99" s="123" t="s">
        <v>1439</v>
      </c>
    </row>
    <row r="100" spans="1:2">
      <c r="A100" s="122">
        <v>88</v>
      </c>
      <c r="B100" s="123" t="s">
        <v>1440</v>
      </c>
    </row>
    <row r="101" spans="1:2">
      <c r="A101" s="122">
        <v>89</v>
      </c>
      <c r="B101" s="123" t="s">
        <v>1441</v>
      </c>
    </row>
    <row r="102" spans="1:2">
      <c r="A102" s="122">
        <v>90</v>
      </c>
      <c r="B102" s="123" t="s">
        <v>1442</v>
      </c>
    </row>
    <row r="103" spans="1:2">
      <c r="A103" s="122">
        <v>91</v>
      </c>
      <c r="B103" s="123" t="s">
        <v>1443</v>
      </c>
    </row>
    <row r="104" spans="1:2">
      <c r="A104" s="122">
        <v>92</v>
      </c>
      <c r="B104" s="123" t="s">
        <v>1444</v>
      </c>
    </row>
    <row r="105" spans="1:2">
      <c r="A105" s="122">
        <v>93</v>
      </c>
      <c r="B105" s="123" t="s">
        <v>1445</v>
      </c>
    </row>
    <row r="106" spans="1:2">
      <c r="A106" s="122">
        <v>94</v>
      </c>
      <c r="B106" s="123" t="s">
        <v>1446</v>
      </c>
    </row>
    <row r="107" spans="1:2">
      <c r="A107" s="122">
        <v>95</v>
      </c>
      <c r="B107" s="123" t="s">
        <v>1447</v>
      </c>
    </row>
    <row r="108" spans="1:2">
      <c r="A108" s="122">
        <v>96</v>
      </c>
      <c r="B108" s="123" t="s">
        <v>1448</v>
      </c>
    </row>
    <row r="109" spans="1:2">
      <c r="A109" s="122">
        <v>97</v>
      </c>
      <c r="B109" s="123" t="s">
        <v>1449</v>
      </c>
    </row>
    <row r="110" spans="1:2">
      <c r="A110" s="122">
        <v>98</v>
      </c>
      <c r="B110" s="123" t="s">
        <v>1450</v>
      </c>
    </row>
    <row r="111" spans="1:2">
      <c r="A111" s="122">
        <v>99</v>
      </c>
      <c r="B111" s="123" t="s">
        <v>1451</v>
      </c>
    </row>
    <row r="112" spans="1:2">
      <c r="A112" s="122">
        <v>100</v>
      </c>
      <c r="B112" s="123" t="s">
        <v>1452</v>
      </c>
    </row>
  </sheetData>
  <customSheetViews>
    <customSheetView guid="{521B9B62-B5E4-4E18-A682-03EC47CAA2D7}" state="hidden">
      <selection activeCell="B13" sqref="B13"/>
      <pageMargins left="0.75" right="0.75" top="1" bottom="1" header="0.5" footer="0.5"/>
      <pageSetup paperSize="1" orientation="portrait"/>
      <headerFooter alignWithMargins="0"/>
    </customSheetView>
    <customSheetView guid="{4C2A6BCE-1067-41DA-B8E4-030BD18363EA}" state="hidden">
      <selection activeCell="B13" sqref="B13"/>
      <pageMargins left="0.75" right="0.75" top="1" bottom="1" header="0.5" footer="0.5"/>
      <pageSetup paperSize="1" orientation="portrait"/>
      <headerFooter alignWithMargins="0"/>
    </customSheetView>
    <customSheetView guid="{76EF76C6-407E-4B5E-855E-3AC1614CD1AB}" state="hidden">
      <selection activeCell="C2" sqref="C2"/>
      <pageMargins left="0.75" right="0.75" top="1" bottom="1" header="0.5" footer="0.5"/>
      <pageSetup paperSize="1" orientation="portrait"/>
      <headerFooter alignWithMargins="0"/>
    </customSheetView>
    <customSheetView guid="{14D7F02E-BCCA-4517-ABC7-537FF4AEB67A}" state="hidden" topLeftCell="A2">
      <selection activeCell="C2" sqref="C2"/>
      <pageMargins left="0.75" right="0.75" top="1" bottom="1" header="0.5" footer="0.5"/>
      <pageSetup paperSize="1" orientation="portrait"/>
      <headerFooter alignWithMargins="0"/>
    </customSheetView>
    <customSheetView guid="{01ACF2E1-8E61-4459-ABC1-B6C183DEED61}" state="hidden" showRuler="0">
      <selection activeCell="A1" sqref="A1:B1"/>
      <pageMargins left="0.75" right="0.75" top="1" bottom="1" header="0.5" footer="0.5"/>
      <pageSetup paperSize="1" orientation="portrait"/>
      <headerFooter alignWithMargins="0"/>
    </customSheetView>
    <customSheetView guid="{4F65FF32-EC61-4022-A399-2986D7B6B8B3}" state="hidden" showRuler="0">
      <selection activeCell="A1" sqref="A1:B1"/>
      <pageMargins left="0.75" right="0.75" top="1" bottom="1" header="0.5" footer="0.5"/>
      <pageSetup paperSize="1" orientation="portrait"/>
      <headerFooter alignWithMargins="0"/>
    </customSheetView>
    <customSheetView guid="{27A45B7A-04F2-4516-B80B-5ED0825D4ED3}" state="hidden" topLeftCell="A2">
      <selection activeCell="C2" sqref="C2"/>
      <pageMargins left="0.75" right="0.75" top="1" bottom="1" header="0.5" footer="0.5"/>
      <pageSetup paperSize="1" orientation="portrait"/>
      <headerFooter alignWithMargins="0"/>
    </customSheetView>
    <customSheetView guid="{F42F111F-1008-4984-B8EF-A2028972CD6B}" state="hidden">
      <selection activeCell="C2" sqref="C2"/>
      <pageMargins left="0.75" right="0.75" top="1" bottom="1" header="0.5" footer="0.5"/>
      <pageSetup paperSize="1" orientation="portrait"/>
      <headerFooter alignWithMargins="0"/>
    </customSheetView>
    <customSheetView guid="{0DD8F97D-8C07-4CD0-8FF9-3A2505F13748}" state="hidden">
      <selection activeCell="C2" sqref="C2"/>
      <pageMargins left="0.75" right="0.75" top="1" bottom="1" header="0.5" footer="0.5"/>
      <pageSetup paperSize="1" orientation="portrait"/>
      <headerFooter alignWithMargins="0"/>
    </customSheetView>
    <customSheetView guid="{6269FB24-FD69-4B06-B4F9-A51A4D37F8E4}" state="hidden">
      <selection activeCell="C2" sqref="C2"/>
      <pageMargins left="0.75" right="0.75" top="1" bottom="1" header="0.5" footer="0.5"/>
      <pageSetup paperSize="1" orientation="portrait"/>
      <headerFooter alignWithMargins="0"/>
    </customSheetView>
    <customSheetView guid="{20CBBF41-A202-4892-A83D-52713C1F8A9E}" state="hidden">
      <selection activeCell="C2" sqref="C2"/>
      <pageMargins left="0.75" right="0.75" top="1" bottom="1" header="0.5" footer="0.5"/>
      <pageSetup paperSize="1" orientation="portrait"/>
      <headerFooter alignWithMargins="0"/>
    </customSheetView>
    <customSheetView guid="{F9C63928-D54C-449A-864F-E2728613909C}" state="hidden">
      <selection activeCell="B13" sqref="B13"/>
      <pageMargins left="0.75" right="0.75" top="1" bottom="1" header="0.5" footer="0.5"/>
      <pageSetup paperSize="1" orientation="portrait"/>
      <headerFooter alignWithMargins="0"/>
    </customSheetView>
    <customSheetView guid="{F990EF88-1CA0-4558-B8BC-45A1746C1850}" state="hidden">
      <selection activeCell="B13" sqref="B13"/>
      <pageMargins left="0.75" right="0.75" top="1" bottom="1" header="0.5" footer="0.5"/>
      <pageSetup paperSize="1" orientation="portrait"/>
      <headerFooter alignWithMargins="0"/>
    </customSheetView>
  </customSheetViews>
  <mergeCells count="1">
    <mergeCell ref="A1:B1"/>
  </mergeCells>
  <pageMargins left="0.75" right="0.75" top="1" bottom="1" header="0.5" footer="0.5"/>
  <pageSetup paperSize="1" orientation="portrait"/>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8"/>
  <sheetViews>
    <sheetView workbookViewId="0">
      <selection activeCell="I21" sqref="I21"/>
    </sheetView>
  </sheetViews>
  <sheetFormatPr defaultColWidth="9" defaultRowHeight="16.5"/>
  <cols>
    <col min="3" max="3" width="21" customWidth="1"/>
    <col min="4" max="4" width="18.25" customWidth="1"/>
    <col min="5" max="8" width="12.375" customWidth="1"/>
    <col min="10" max="10" width="10.625" customWidth="1"/>
    <col min="13" max="13" width="27.625" customWidth="1"/>
    <col min="14" max="15" width="8.75" customWidth="1"/>
    <col min="16" max="16" width="12" customWidth="1"/>
  </cols>
  <sheetData>
    <row r="1" spans="1:19">
      <c r="A1" s="1277" t="s">
        <v>1453</v>
      </c>
    </row>
    <row r="2" ht="82.5" spans="1:19">
      <c r="B2" s="94" t="s">
        <v>1454</v>
      </c>
      <c r="C2" s="94" t="s">
        <v>27</v>
      </c>
      <c r="D2" s="94" t="s">
        <v>1455</v>
      </c>
      <c r="E2" s="95" t="s">
        <v>1456</v>
      </c>
      <c r="F2" s="95" t="s">
        <v>1457</v>
      </c>
      <c r="G2" s="95" t="s">
        <v>1458</v>
      </c>
      <c r="H2" s="95" t="s">
        <v>1459</v>
      </c>
      <c r="I2" s="94" t="s">
        <v>1460</v>
      </c>
      <c r="L2" s="94" t="s">
        <v>1454</v>
      </c>
      <c r="M2" s="94" t="s">
        <v>27</v>
      </c>
      <c r="N2" s="94" t="s">
        <v>1455</v>
      </c>
      <c r="O2" s="95" t="s">
        <v>1456</v>
      </c>
      <c r="P2" s="95" t="s">
        <v>1461</v>
      </c>
      <c r="Q2" s="95" t="s">
        <v>1462</v>
      </c>
      <c r="R2" s="95" t="s">
        <v>1463</v>
      </c>
      <c r="S2" s="96"/>
    </row>
    <row r="3" spans="1:19">
      <c r="B3" s="97">
        <v>2.1</v>
      </c>
      <c r="C3" s="98" t="s">
        <v>272</v>
      </c>
      <c r="D3" s="99" t="s">
        <v>273</v>
      </c>
      <c r="E3" s="100">
        <v>2</v>
      </c>
      <c r="F3" s="100">
        <v>57</v>
      </c>
      <c r="G3" s="100">
        <v>213</v>
      </c>
      <c r="H3" s="100">
        <f>F3+G3</f>
        <v>270</v>
      </c>
      <c r="I3" s="100">
        <f>E3*H3</f>
        <v>540</v>
      </c>
      <c r="L3" s="97">
        <v>2.8</v>
      </c>
      <c r="M3" s="98" t="s">
        <v>1464</v>
      </c>
      <c r="N3" s="99" t="s">
        <v>1465</v>
      </c>
      <c r="O3" s="100">
        <v>2</v>
      </c>
      <c r="P3" s="100">
        <f>0.3*270</f>
        <v>81</v>
      </c>
      <c r="Q3" s="100">
        <v>50</v>
      </c>
      <c r="R3" s="100">
        <f>O3*P3*Q3</f>
        <v>8100</v>
      </c>
    </row>
    <row r="4" spans="1:19">
      <c r="B4" s="97">
        <v>2.2</v>
      </c>
      <c r="C4" s="98" t="s">
        <v>275</v>
      </c>
      <c r="D4" s="99" t="s">
        <v>273</v>
      </c>
      <c r="E4" s="100">
        <v>1</v>
      </c>
      <c r="F4" s="100">
        <v>57</v>
      </c>
      <c r="G4" s="100">
        <v>213</v>
      </c>
      <c r="H4" s="100">
        <f t="shared" ref="H4:H9" si="0">F4+G4</f>
        <v>270</v>
      </c>
      <c r="I4" s="100">
        <f>E4*H4</f>
        <v>270</v>
      </c>
    </row>
    <row r="5" spans="1:19">
      <c r="B5" s="97">
        <v>2.3</v>
      </c>
      <c r="C5" s="98" t="s">
        <v>277</v>
      </c>
      <c r="D5" s="99" t="s">
        <v>273</v>
      </c>
      <c r="E5" s="100">
        <v>2</v>
      </c>
      <c r="F5" s="100">
        <v>57</v>
      </c>
      <c r="G5" s="100">
        <v>213</v>
      </c>
      <c r="H5" s="100">
        <f t="shared" si="0"/>
        <v>270</v>
      </c>
      <c r="I5" s="100">
        <f>E5*H5</f>
        <v>540</v>
      </c>
    </row>
    <row r="6" spans="1:19">
      <c r="B6" s="97">
        <v>2.4</v>
      </c>
      <c r="C6" s="98" t="s">
        <v>279</v>
      </c>
      <c r="D6" s="99" t="s">
        <v>273</v>
      </c>
      <c r="E6" s="100">
        <v>6</v>
      </c>
      <c r="F6" s="100">
        <v>57</v>
      </c>
      <c r="G6" s="100">
        <v>213</v>
      </c>
      <c r="H6" s="100">
        <f t="shared" si="0"/>
        <v>270</v>
      </c>
      <c r="I6" s="100">
        <f>E6*H6</f>
        <v>1620</v>
      </c>
    </row>
    <row r="7" spans="1:19">
      <c r="B7" s="97">
        <v>2.5</v>
      </c>
      <c r="C7" s="98" t="s">
        <v>281</v>
      </c>
      <c r="D7" s="99" t="s">
        <v>273</v>
      </c>
      <c r="E7" s="100">
        <v>6</v>
      </c>
      <c r="F7" s="100">
        <v>57</v>
      </c>
      <c r="G7" s="100">
        <v>213</v>
      </c>
      <c r="H7" s="100">
        <f t="shared" si="0"/>
        <v>270</v>
      </c>
      <c r="I7" s="100">
        <f>F7*E7</f>
        <v>342</v>
      </c>
    </row>
    <row r="8" spans="1:19">
      <c r="B8" s="97">
        <v>2.6</v>
      </c>
      <c r="C8" s="98" t="s">
        <v>283</v>
      </c>
      <c r="D8" s="99" t="s">
        <v>273</v>
      </c>
      <c r="E8" s="100">
        <v>1</v>
      </c>
      <c r="F8" s="100">
        <v>57</v>
      </c>
      <c r="G8" s="100">
        <v>213</v>
      </c>
      <c r="H8" s="100">
        <f t="shared" si="0"/>
        <v>270</v>
      </c>
      <c r="I8" s="100">
        <f>E8*H8</f>
        <v>270</v>
      </c>
    </row>
    <row r="9" spans="1:19">
      <c r="B9" s="97">
        <v>2.7</v>
      </c>
      <c r="C9" s="98" t="s">
        <v>286</v>
      </c>
      <c r="D9" s="99" t="s">
        <v>273</v>
      </c>
      <c r="E9" s="100">
        <v>2</v>
      </c>
      <c r="F9" s="100">
        <v>57</v>
      </c>
      <c r="G9" s="100">
        <v>213</v>
      </c>
      <c r="H9" s="100">
        <f t="shared" si="0"/>
        <v>270</v>
      </c>
      <c r="I9" s="100">
        <f>E9*H9</f>
        <v>540</v>
      </c>
      <c r="O9" s="100"/>
      <c r="P9" s="100"/>
      <c r="Q9" s="100"/>
      <c r="R9" s="100"/>
    </row>
    <row r="11" ht="66" spans="1:19">
      <c r="O11" s="96" t="s">
        <v>1466</v>
      </c>
      <c r="P11" s="96" t="s">
        <v>1467</v>
      </c>
      <c r="Q11" s="96" t="s">
        <v>1468</v>
      </c>
      <c r="R11" s="96" t="s">
        <v>1469</v>
      </c>
      <c r="S11" s="101" t="s">
        <v>821</v>
      </c>
    </row>
    <row r="12" spans="1:19">
      <c r="C12" s="79" t="s">
        <v>1470</v>
      </c>
      <c r="D12" s="72"/>
      <c r="E12" s="72"/>
      <c r="F12" s="72"/>
      <c r="G12" s="72"/>
      <c r="H12" s="72"/>
      <c r="L12" s="97">
        <v>4.2</v>
      </c>
      <c r="M12" s="98" t="s">
        <v>295</v>
      </c>
      <c r="N12" s="99" t="s">
        <v>273</v>
      </c>
      <c r="O12" s="100">
        <f>H14</f>
        <v>1135.22472</v>
      </c>
      <c r="P12" s="100">
        <v>1.8</v>
      </c>
      <c r="Q12" s="100">
        <f>O12/P12</f>
        <v>630.6804</v>
      </c>
      <c r="R12" s="100">
        <v>1.5</v>
      </c>
      <c r="S12">
        <f>Q12*R12</f>
        <v>946.0206</v>
      </c>
    </row>
    <row r="13" ht="49.5" spans="1:19">
      <c r="C13" s="102" t="s">
        <v>1471</v>
      </c>
      <c r="D13" s="102" t="s">
        <v>1472</v>
      </c>
      <c r="E13" s="103" t="s">
        <v>1473</v>
      </c>
      <c r="F13" s="102" t="s">
        <v>1474</v>
      </c>
      <c r="G13" s="102" t="s">
        <v>1475</v>
      </c>
      <c r="H13" s="103" t="s">
        <v>1476</v>
      </c>
      <c r="L13" s="104">
        <v>4.3</v>
      </c>
      <c r="M13" s="98" t="s">
        <v>298</v>
      </c>
      <c r="N13" s="99" t="s">
        <v>273</v>
      </c>
      <c r="O13" s="100">
        <f>H14</f>
        <v>1135.22472</v>
      </c>
      <c r="P13" s="100">
        <v>1.8</v>
      </c>
      <c r="Q13" s="100">
        <f>O13/P13</f>
        <v>630.6804</v>
      </c>
      <c r="R13" s="100">
        <v>1</v>
      </c>
      <c r="S13">
        <f t="shared" ref="S13" si="1">Q13*R13</f>
        <v>630.6804</v>
      </c>
    </row>
    <row r="14" s="62" customFormat="1" spans="1:19">
      <c r="C14" s="105">
        <v>93.204</v>
      </c>
      <c r="D14" s="74">
        <v>2</v>
      </c>
      <c r="E14" s="74">
        <v>3</v>
      </c>
      <c r="F14" s="74">
        <v>2</v>
      </c>
      <c r="G14" s="74">
        <v>1.015</v>
      </c>
      <c r="H14" s="74">
        <f>C14*D14*E14*F14*G14</f>
        <v>1135.22472</v>
      </c>
      <c r="L14" s="97"/>
      <c r="M14" s="98"/>
      <c r="N14" s="99"/>
      <c r="O14" s="100"/>
      <c r="P14" s="100"/>
      <c r="Q14" s="100"/>
      <c r="R14" s="100"/>
      <c r="S14"/>
    </row>
    <row r="15" spans="1:19">
      <c r="C15" s="101"/>
      <c r="L15" s="97"/>
      <c r="M15" s="106"/>
      <c r="N15" s="99"/>
      <c r="O15" s="100"/>
      <c r="P15" s="100"/>
      <c r="Q15" s="100"/>
      <c r="R15" s="100"/>
    </row>
    <row r="16" spans="1:19">
      <c r="L16" s="97"/>
      <c r="M16" s="106"/>
      <c r="N16" s="99"/>
      <c r="O16" s="100"/>
      <c r="P16" s="100"/>
      <c r="Q16" s="100"/>
      <c r="R16" s="100"/>
    </row>
    <row r="17" ht="49.5" spans="3:16">
      <c r="D17" s="107" t="s">
        <v>1455</v>
      </c>
      <c r="E17" s="95" t="s">
        <v>1456</v>
      </c>
      <c r="F17" s="95" t="s">
        <v>1457</v>
      </c>
      <c r="G17" s="95" t="s">
        <v>1458</v>
      </c>
      <c r="H17" s="95" t="s">
        <v>1459</v>
      </c>
      <c r="I17" s="94" t="s">
        <v>1460</v>
      </c>
    </row>
    <row r="18" ht="42.75" spans="3:16">
      <c r="C18" s="108" t="s">
        <v>335</v>
      </c>
      <c r="D18" s="99" t="s">
        <v>284</v>
      </c>
      <c r="E18" s="100">
        <v>6</v>
      </c>
      <c r="F18" s="100">
        <v>57</v>
      </c>
      <c r="G18" s="100">
        <v>213</v>
      </c>
      <c r="H18" s="100">
        <f>F18+G18</f>
        <v>270</v>
      </c>
      <c r="I18" s="100">
        <f>F18*E18</f>
        <v>342</v>
      </c>
    </row>
    <row r="19" ht="33" spans="3:16">
      <c r="C19" s="109" t="s">
        <v>339</v>
      </c>
      <c r="D19" s="99" t="s">
        <v>284</v>
      </c>
      <c r="E19" s="100">
        <v>12</v>
      </c>
      <c r="F19" s="100">
        <v>57</v>
      </c>
      <c r="G19" s="100">
        <v>213</v>
      </c>
      <c r="H19" s="100">
        <f t="shared" ref="H19:H23" si="2">F19+G19</f>
        <v>270</v>
      </c>
      <c r="I19" s="100">
        <f>G19*E19</f>
        <v>2556</v>
      </c>
      <c r="J19" s="96" t="s">
        <v>1477</v>
      </c>
      <c r="K19">
        <f>I19+12</f>
        <v>2568</v>
      </c>
      <c r="L19">
        <f>K19*2</f>
        <v>5136</v>
      </c>
      <c r="M19" s="44">
        <f>1.05*L19</f>
        <v>5392.8</v>
      </c>
      <c r="P19" s="101" t="s">
        <v>1478</v>
      </c>
    </row>
    <row r="20" ht="49.5" spans="3:16">
      <c r="C20" s="108" t="s">
        <v>342</v>
      </c>
      <c r="D20" s="99" t="s">
        <v>273</v>
      </c>
      <c r="E20" s="100">
        <v>3</v>
      </c>
      <c r="F20" s="100">
        <v>57</v>
      </c>
      <c r="G20" s="100">
        <v>213</v>
      </c>
      <c r="H20" s="100">
        <f t="shared" si="2"/>
        <v>270</v>
      </c>
      <c r="I20" s="110">
        <f>17*3</f>
        <v>51</v>
      </c>
      <c r="J20" s="96" t="s">
        <v>1479</v>
      </c>
    </row>
    <row r="21" ht="33" spans="3:16">
      <c r="C21" s="108" t="s">
        <v>345</v>
      </c>
      <c r="D21" s="99" t="s">
        <v>273</v>
      </c>
      <c r="E21" s="100">
        <v>12</v>
      </c>
      <c r="F21" s="100">
        <v>57</v>
      </c>
      <c r="G21" s="100">
        <v>213</v>
      </c>
      <c r="H21" s="100">
        <f t="shared" si="2"/>
        <v>270</v>
      </c>
      <c r="I21" s="100">
        <f>G21*E21</f>
        <v>2556</v>
      </c>
      <c r="J21" s="96" t="s">
        <v>1477</v>
      </c>
    </row>
    <row r="22" spans="3:16">
      <c r="C22" s="108" t="s">
        <v>347</v>
      </c>
      <c r="D22" s="99" t="s">
        <v>273</v>
      </c>
      <c r="E22" s="100">
        <v>6</v>
      </c>
      <c r="F22" s="100">
        <v>57</v>
      </c>
      <c r="G22" s="100">
        <v>213</v>
      </c>
      <c r="H22" s="100">
        <f t="shared" si="2"/>
        <v>270</v>
      </c>
      <c r="I22" s="100">
        <f>F22*E22</f>
        <v>342</v>
      </c>
    </row>
    <row r="23" ht="25.5" customHeight="1" spans="3:16">
      <c r="C23" s="108" t="s">
        <v>349</v>
      </c>
      <c r="D23" s="99" t="s">
        <v>273</v>
      </c>
      <c r="E23" s="100">
        <v>12</v>
      </c>
      <c r="F23" s="100">
        <v>57</v>
      </c>
      <c r="G23" s="100">
        <v>213</v>
      </c>
      <c r="H23" s="100">
        <f t="shared" si="2"/>
        <v>270</v>
      </c>
      <c r="I23" s="100">
        <v>57</v>
      </c>
    </row>
    <row r="24" ht="28.5" customHeight="1" spans="3:16">
      <c r="C24" s="111" t="s">
        <v>1480</v>
      </c>
      <c r="D24" s="111" t="s">
        <v>1481</v>
      </c>
      <c r="E24" s="100">
        <v>24</v>
      </c>
      <c r="F24" s="100">
        <v>57</v>
      </c>
      <c r="G24" s="100">
        <v>213</v>
      </c>
      <c r="H24" s="100">
        <f t="shared" ref="H24:H25" si="3">F24+G24</f>
        <v>270</v>
      </c>
      <c r="I24" s="100">
        <f>G24*E24</f>
        <v>5112</v>
      </c>
    </row>
    <row r="25" ht="28.5" customHeight="1" spans="3:16">
      <c r="C25" s="111" t="s">
        <v>1482</v>
      </c>
      <c r="D25" s="111" t="s">
        <v>1481</v>
      </c>
      <c r="E25" s="100">
        <v>12</v>
      </c>
      <c r="F25" s="100">
        <v>57</v>
      </c>
      <c r="G25" s="100">
        <v>213</v>
      </c>
      <c r="H25" s="100">
        <f t="shared" si="3"/>
        <v>270</v>
      </c>
      <c r="I25" s="100">
        <f>E25*F25</f>
        <v>684</v>
      </c>
      <c r="K25">
        <f>I22*2</f>
        <v>684</v>
      </c>
      <c r="L25">
        <v>51</v>
      </c>
      <c r="M25">
        <f>K25+L25</f>
        <v>735</v>
      </c>
      <c r="N25" s="44">
        <f>1.05*M25</f>
        <v>771.75</v>
      </c>
      <c r="P25" s="101" t="s">
        <v>1483</v>
      </c>
    </row>
    <row r="26" ht="28.5" spans="3:16">
      <c r="C26" s="111" t="s">
        <v>1484</v>
      </c>
      <c r="D26" s="111" t="s">
        <v>1481</v>
      </c>
      <c r="E26" s="100"/>
      <c r="F26" s="100"/>
      <c r="G26" s="100"/>
      <c r="H26" s="100"/>
      <c r="I26" s="100"/>
    </row>
    <row r="28" spans="3:16">
      <c r="J28" s="44"/>
    </row>
  </sheetData>
  <pageMargins left="0.7" right="0.7" top="0.75" bottom="0.75" header="0.3" footer="0.3"/>
  <pageSetup paperSize="1"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0"/>
  <sheetViews>
    <sheetView topLeftCell="A40" workbookViewId="0">
      <selection activeCell="L94" sqref="L94:O96"/>
    </sheetView>
  </sheetViews>
  <sheetFormatPr defaultColWidth="9" defaultRowHeight="16.5"/>
  <cols>
    <col min="1" max="1" width="13" customWidth="1"/>
    <col min="2" max="2" width="22.75" customWidth="1"/>
    <col min="3" max="3" width="13.875" customWidth="1"/>
    <col min="4" max="4" width="1.375" customWidth="1"/>
    <col min="5" max="5" width="11.5" customWidth="1"/>
    <col min="6" max="7" width="9.875" customWidth="1"/>
    <col min="8" max="8" width="1.25" customWidth="1"/>
    <col min="9" max="9" width="13" customWidth="1"/>
    <col min="12" max="12" width="14" customWidth="1"/>
    <col min="17" max="17" width="28.625" customWidth="1"/>
    <col min="18" max="18" width="11.875" customWidth="1"/>
    <col min="19" max="19" width="13.75" customWidth="1"/>
  </cols>
  <sheetData>
    <row r="1" spans="1:19">
      <c r="A1" s="66" t="s">
        <v>27</v>
      </c>
      <c r="B1" s="67"/>
      <c r="C1" s="68"/>
      <c r="E1" s="69" t="s">
        <v>1485</v>
      </c>
      <c r="F1" s="70" t="s">
        <v>1486</v>
      </c>
      <c r="G1" s="71"/>
      <c r="I1" s="69" t="s">
        <v>1487</v>
      </c>
      <c r="K1" s="72"/>
      <c r="L1" s="73" t="s">
        <v>1488</v>
      </c>
      <c r="M1" s="74"/>
      <c r="N1" s="74"/>
      <c r="O1" s="74"/>
      <c r="P1" s="74"/>
    </row>
    <row r="2" spans="1:19">
      <c r="A2" s="75" t="s">
        <v>1489</v>
      </c>
      <c r="B2" s="75" t="s">
        <v>1490</v>
      </c>
      <c r="C2" s="66" t="s">
        <v>1491</v>
      </c>
      <c r="E2" s="69"/>
      <c r="F2" s="76"/>
      <c r="G2" s="77"/>
      <c r="I2" s="69"/>
      <c r="K2" s="72"/>
      <c r="L2" s="74"/>
      <c r="M2" s="74"/>
      <c r="N2" s="74"/>
      <c r="O2" s="74"/>
      <c r="P2" s="74"/>
    </row>
    <row r="3" ht="45" spans="1:19">
      <c r="A3" s="75"/>
      <c r="B3" s="75"/>
      <c r="C3" s="66"/>
      <c r="E3" s="69"/>
      <c r="F3" s="69" t="s">
        <v>1492</v>
      </c>
      <c r="G3" s="69" t="s">
        <v>1493</v>
      </c>
      <c r="I3" s="69"/>
      <c r="K3" s="78" t="s">
        <v>1494</v>
      </c>
      <c r="L3" s="79" t="s">
        <v>1495</v>
      </c>
      <c r="M3" s="79" t="s">
        <v>1496</v>
      </c>
      <c r="N3" s="79" t="s">
        <v>1497</v>
      </c>
      <c r="O3" s="79" t="s">
        <v>1498</v>
      </c>
      <c r="P3" s="72"/>
    </row>
    <row r="4" spans="1:19">
      <c r="A4" s="80"/>
      <c r="B4" s="81"/>
      <c r="C4" s="81"/>
      <c r="D4" s="81"/>
      <c r="E4" s="81"/>
      <c r="F4" s="81"/>
      <c r="G4" s="81"/>
      <c r="H4" s="81"/>
      <c r="I4" s="81"/>
      <c r="K4" s="72"/>
      <c r="L4" s="72"/>
      <c r="M4" s="72"/>
      <c r="N4" s="72"/>
      <c r="O4" s="72"/>
      <c r="P4" s="72"/>
    </row>
    <row r="5" spans="1:19">
      <c r="A5" s="82" t="s">
        <v>1499</v>
      </c>
      <c r="B5" s="82" t="s">
        <v>1500</v>
      </c>
      <c r="C5" s="82" t="s">
        <v>1501</v>
      </c>
      <c r="E5" s="83">
        <v>125.16</v>
      </c>
      <c r="F5" s="84">
        <v>1.45</v>
      </c>
      <c r="G5" s="83">
        <v>14.35</v>
      </c>
      <c r="I5" s="74">
        <v>1611.69</v>
      </c>
      <c r="K5" s="72"/>
      <c r="L5" s="72"/>
      <c r="M5" s="72"/>
      <c r="N5" s="72"/>
      <c r="O5" s="72"/>
      <c r="P5" s="72"/>
    </row>
    <row r="6" spans="1:19">
      <c r="A6" s="82"/>
      <c r="B6" s="82"/>
      <c r="C6" s="82" t="s">
        <v>1502</v>
      </c>
      <c r="E6" s="83">
        <v>248.14</v>
      </c>
      <c r="F6" s="84">
        <v>3.06</v>
      </c>
      <c r="G6" s="83">
        <v>25.16</v>
      </c>
      <c r="I6" s="74">
        <v>2280.25</v>
      </c>
      <c r="K6" s="72">
        <v>15</v>
      </c>
      <c r="L6" s="72">
        <f>E6*K6</f>
        <v>3722.1</v>
      </c>
      <c r="M6" s="72">
        <f>F6*K6</f>
        <v>45.9</v>
      </c>
      <c r="N6" s="72">
        <f>G6*K6</f>
        <v>377.4</v>
      </c>
      <c r="O6" s="72">
        <f>I6*K6</f>
        <v>34203.75</v>
      </c>
      <c r="P6" s="72"/>
    </row>
    <row r="7" spans="1:19">
      <c r="A7" s="82"/>
      <c r="B7" s="82"/>
      <c r="C7" s="82" t="s">
        <v>1503</v>
      </c>
      <c r="E7" s="83">
        <v>310.58</v>
      </c>
      <c r="F7" s="84">
        <v>3.89</v>
      </c>
      <c r="G7" s="83">
        <v>30.73</v>
      </c>
      <c r="I7" s="74">
        <v>2693.53</v>
      </c>
      <c r="K7" s="72">
        <v>5</v>
      </c>
      <c r="L7" s="72">
        <f t="shared" ref="L7:L64" si="0">E7*K7</f>
        <v>1552.9</v>
      </c>
      <c r="M7" s="72">
        <f t="shared" ref="M7:M64" si="1">F7*K7</f>
        <v>19.45</v>
      </c>
      <c r="N7" s="72">
        <f t="shared" ref="N7:N64" si="2">G7*K7</f>
        <v>153.65</v>
      </c>
      <c r="O7" s="72">
        <f t="shared" ref="O7:O64" si="3">I7*K7</f>
        <v>13467.65</v>
      </c>
      <c r="P7" s="72"/>
      <c r="Q7" s="85" t="s">
        <v>1504</v>
      </c>
      <c r="R7" s="72"/>
      <c r="S7" s="72"/>
    </row>
    <row r="8" spans="1:19">
      <c r="A8" s="82"/>
      <c r="B8" s="82"/>
      <c r="C8" s="82" t="s">
        <v>1505</v>
      </c>
      <c r="E8" s="83">
        <v>368.44</v>
      </c>
      <c r="F8" s="84">
        <v>4.67</v>
      </c>
      <c r="G8" s="83">
        <v>35.91</v>
      </c>
      <c r="I8" s="74">
        <v>3058.86</v>
      </c>
      <c r="K8" s="72"/>
      <c r="L8" s="72"/>
      <c r="M8" s="72"/>
      <c r="N8" s="72"/>
      <c r="O8" s="72"/>
      <c r="P8" s="72"/>
      <c r="Q8" s="86">
        <v>169543.898</v>
      </c>
      <c r="R8" s="72"/>
      <c r="S8" s="72"/>
    </row>
    <row r="9" spans="1:19">
      <c r="A9" s="82"/>
      <c r="B9" s="82" t="s">
        <v>1506</v>
      </c>
      <c r="C9" s="82" t="s">
        <v>1501</v>
      </c>
      <c r="E9" s="83">
        <v>125.16</v>
      </c>
      <c r="F9" s="84">
        <v>1.45</v>
      </c>
      <c r="G9" s="83">
        <v>14.35</v>
      </c>
      <c r="I9" s="74">
        <v>1611.69</v>
      </c>
      <c r="K9" s="72"/>
      <c r="L9" s="72"/>
      <c r="M9" s="72"/>
      <c r="N9" s="72"/>
      <c r="O9" s="72"/>
      <c r="P9" s="72"/>
      <c r="Q9" s="87" t="s">
        <v>438</v>
      </c>
      <c r="R9" s="88">
        <v>0.4</v>
      </c>
      <c r="S9" s="72">
        <f>Q8*R9</f>
        <v>67817.5592</v>
      </c>
    </row>
    <row r="10" spans="1:19">
      <c r="A10" s="82"/>
      <c r="B10" s="82"/>
      <c r="C10" s="82" t="s">
        <v>1502</v>
      </c>
      <c r="E10" s="83">
        <v>248.14</v>
      </c>
      <c r="F10" s="84">
        <v>3.06</v>
      </c>
      <c r="G10" s="83">
        <v>25.16</v>
      </c>
      <c r="I10" s="74">
        <v>2280.25</v>
      </c>
      <c r="K10" s="72">
        <v>6</v>
      </c>
      <c r="L10" s="72">
        <f t="shared" si="0"/>
        <v>1488.84</v>
      </c>
      <c r="M10" s="72">
        <f t="shared" si="1"/>
        <v>18.36</v>
      </c>
      <c r="N10" s="72">
        <f t="shared" si="2"/>
        <v>150.96</v>
      </c>
      <c r="O10" s="72">
        <f t="shared" si="3"/>
        <v>13681.5</v>
      </c>
      <c r="P10" s="72"/>
      <c r="Q10" s="87" t="s">
        <v>442</v>
      </c>
      <c r="R10" s="88">
        <v>0.15</v>
      </c>
      <c r="S10" s="72">
        <f>Q8*R10</f>
        <v>25431.5847</v>
      </c>
    </row>
    <row r="11" spans="1:19">
      <c r="A11" s="82"/>
      <c r="B11" s="82"/>
      <c r="C11" s="82" t="s">
        <v>1503</v>
      </c>
      <c r="E11" s="83">
        <v>310.58</v>
      </c>
      <c r="F11" s="84">
        <v>3.89</v>
      </c>
      <c r="G11" s="83">
        <v>30.73</v>
      </c>
      <c r="I11" s="74">
        <v>2693.53</v>
      </c>
      <c r="K11" s="72">
        <v>2</v>
      </c>
      <c r="L11" s="72">
        <f t="shared" si="0"/>
        <v>621.16</v>
      </c>
      <c r="M11" s="72">
        <f t="shared" si="1"/>
        <v>7.78</v>
      </c>
      <c r="N11" s="72">
        <f t="shared" si="2"/>
        <v>61.46</v>
      </c>
      <c r="O11" s="72">
        <f t="shared" si="3"/>
        <v>5387.06</v>
      </c>
      <c r="P11" s="72"/>
      <c r="Q11" s="87" t="s">
        <v>445</v>
      </c>
      <c r="R11" s="88">
        <v>0.1</v>
      </c>
      <c r="S11" s="72">
        <f>Q8*R11</f>
        <v>16954.3898</v>
      </c>
    </row>
    <row r="12" spans="1:19">
      <c r="A12" s="82"/>
      <c r="B12" s="82"/>
      <c r="C12" s="82" t="s">
        <v>1505</v>
      </c>
      <c r="E12" s="83">
        <v>368.44</v>
      </c>
      <c r="F12" s="84">
        <v>4.67</v>
      </c>
      <c r="G12" s="83">
        <v>35.91</v>
      </c>
      <c r="I12" s="74">
        <v>3058.86</v>
      </c>
      <c r="K12" s="72"/>
      <c r="L12" s="72"/>
      <c r="M12" s="72"/>
      <c r="N12" s="72"/>
      <c r="O12" s="72"/>
      <c r="P12" s="72"/>
      <c r="Q12" s="87" t="s">
        <v>448</v>
      </c>
      <c r="R12" s="88">
        <v>0.05</v>
      </c>
      <c r="S12" s="72">
        <f>Q8*R12</f>
        <v>8477.1949</v>
      </c>
    </row>
    <row r="13" ht="30" spans="1:19">
      <c r="A13" s="82"/>
      <c r="B13" s="82" t="s">
        <v>1507</v>
      </c>
      <c r="C13" s="82" t="s">
        <v>1501</v>
      </c>
      <c r="E13" s="83">
        <v>131.09</v>
      </c>
      <c r="F13" s="84">
        <v>1.52</v>
      </c>
      <c r="G13" s="83">
        <v>14.88</v>
      </c>
      <c r="I13" s="74">
        <v>1743.96</v>
      </c>
      <c r="K13" s="72"/>
      <c r="L13" s="72"/>
      <c r="M13" s="72"/>
      <c r="N13" s="72"/>
      <c r="O13" s="72"/>
      <c r="P13" s="72"/>
      <c r="Q13" s="87" t="s">
        <v>451</v>
      </c>
      <c r="R13" s="88">
        <v>0.15</v>
      </c>
      <c r="S13" s="72">
        <f>Q8*R13</f>
        <v>25431.5847</v>
      </c>
    </row>
    <row r="14" ht="45" spans="1:19">
      <c r="A14" s="82"/>
      <c r="B14" s="82"/>
      <c r="C14" s="82" t="s">
        <v>1502</v>
      </c>
      <c r="E14" s="83">
        <v>267.36</v>
      </c>
      <c r="F14" s="84">
        <v>3.31</v>
      </c>
      <c r="G14" s="83">
        <v>26.85</v>
      </c>
      <c r="I14" s="74">
        <v>2507.7</v>
      </c>
      <c r="K14" s="72">
        <v>10</v>
      </c>
      <c r="L14" s="72">
        <f t="shared" si="0"/>
        <v>2673.6</v>
      </c>
      <c r="M14" s="72">
        <f t="shared" si="1"/>
        <v>33.1</v>
      </c>
      <c r="N14" s="72">
        <f t="shared" si="2"/>
        <v>268.5</v>
      </c>
      <c r="O14" s="72">
        <f t="shared" si="3"/>
        <v>25077</v>
      </c>
      <c r="P14" s="72"/>
      <c r="Q14" s="87" t="s">
        <v>454</v>
      </c>
      <c r="R14" s="88">
        <v>0.15</v>
      </c>
      <c r="S14" s="72">
        <f>Q8*R14</f>
        <v>25431.5847</v>
      </c>
    </row>
    <row r="15" spans="1:19">
      <c r="A15" s="82"/>
      <c r="B15" s="82"/>
      <c r="C15" s="82" t="s">
        <v>1503</v>
      </c>
      <c r="E15" s="83">
        <v>333.4</v>
      </c>
      <c r="F15" s="84">
        <v>4.2</v>
      </c>
      <c r="G15" s="83">
        <v>32.79</v>
      </c>
      <c r="I15" s="74">
        <v>2955.58</v>
      </c>
      <c r="K15" s="72">
        <v>3</v>
      </c>
      <c r="L15" s="72">
        <f t="shared" si="0"/>
        <v>1000.2</v>
      </c>
      <c r="M15" s="72">
        <f t="shared" si="1"/>
        <v>12.6</v>
      </c>
      <c r="N15" s="72">
        <f t="shared" si="2"/>
        <v>98.37</v>
      </c>
      <c r="O15" s="72">
        <f t="shared" si="3"/>
        <v>8866.74</v>
      </c>
      <c r="P15" s="72"/>
      <c r="Q15" s="86"/>
      <c r="R15" s="72"/>
      <c r="S15" s="72"/>
    </row>
    <row r="16" spans="1:19">
      <c r="A16" s="82"/>
      <c r="B16" s="82"/>
      <c r="C16" s="82" t="s">
        <v>1505</v>
      </c>
      <c r="E16" s="83">
        <v>393.26</v>
      </c>
      <c r="F16" s="84">
        <v>5</v>
      </c>
      <c r="G16" s="83">
        <v>38.16</v>
      </c>
      <c r="I16" s="74">
        <v>3411.48</v>
      </c>
      <c r="K16" s="72"/>
      <c r="L16" s="72"/>
      <c r="M16" s="72"/>
      <c r="N16" s="72"/>
      <c r="O16" s="72"/>
      <c r="P16" s="72"/>
    </row>
    <row r="17" spans="1:16">
      <c r="A17" s="82"/>
      <c r="B17" s="82" t="s">
        <v>1508</v>
      </c>
      <c r="C17" s="82" t="s">
        <v>1501</v>
      </c>
      <c r="E17" s="83">
        <v>131.09</v>
      </c>
      <c r="F17" s="84">
        <v>1.52</v>
      </c>
      <c r="G17" s="83">
        <v>14.88</v>
      </c>
      <c r="I17" s="74">
        <v>1743.96</v>
      </c>
      <c r="K17" s="72"/>
      <c r="L17" s="72"/>
      <c r="M17" s="72"/>
      <c r="N17" s="72"/>
      <c r="O17" s="72"/>
      <c r="P17" s="72"/>
    </row>
    <row r="18" spans="1:16">
      <c r="A18" s="82"/>
      <c r="B18" s="82"/>
      <c r="C18" s="82" t="s">
        <v>1502</v>
      </c>
      <c r="E18" s="83">
        <v>267.36</v>
      </c>
      <c r="F18" s="84">
        <v>3.31</v>
      </c>
      <c r="G18" s="83">
        <v>26.85</v>
      </c>
      <c r="I18" s="74">
        <v>2507.7</v>
      </c>
      <c r="K18" s="72">
        <v>15</v>
      </c>
      <c r="L18" s="72">
        <f t="shared" si="0"/>
        <v>4010.4</v>
      </c>
      <c r="M18" s="72">
        <f t="shared" si="1"/>
        <v>49.65</v>
      </c>
      <c r="N18" s="72">
        <f t="shared" si="2"/>
        <v>402.75</v>
      </c>
      <c r="O18" s="72">
        <f t="shared" si="3"/>
        <v>37615.5</v>
      </c>
      <c r="P18" s="72"/>
    </row>
    <row r="19" spans="1:16">
      <c r="A19" s="82"/>
      <c r="B19" s="82"/>
      <c r="C19" s="82" t="s">
        <v>1503</v>
      </c>
      <c r="E19" s="83">
        <v>333.4</v>
      </c>
      <c r="F19" s="84">
        <v>4.2</v>
      </c>
      <c r="G19" s="83">
        <v>32.79</v>
      </c>
      <c r="I19" s="74">
        <v>2955.58</v>
      </c>
      <c r="K19" s="72">
        <v>1</v>
      </c>
      <c r="L19" s="72">
        <f t="shared" si="0"/>
        <v>333.4</v>
      </c>
      <c r="M19" s="72">
        <f t="shared" si="1"/>
        <v>4.2</v>
      </c>
      <c r="N19" s="72">
        <f t="shared" si="2"/>
        <v>32.79</v>
      </c>
      <c r="O19" s="72">
        <f t="shared" si="3"/>
        <v>2955.58</v>
      </c>
      <c r="P19" s="72"/>
    </row>
    <row r="20" spans="1:16">
      <c r="A20" s="82"/>
      <c r="B20" s="82"/>
      <c r="C20" s="82" t="s">
        <v>1505</v>
      </c>
      <c r="E20" s="83">
        <v>393.26</v>
      </c>
      <c r="F20" s="84">
        <v>5</v>
      </c>
      <c r="G20" s="83">
        <v>38.16</v>
      </c>
      <c r="I20" s="74">
        <v>3411.48</v>
      </c>
      <c r="K20" s="72"/>
      <c r="L20" s="72"/>
      <c r="M20" s="72"/>
      <c r="N20" s="72"/>
      <c r="O20" s="72"/>
      <c r="P20" s="72"/>
    </row>
    <row r="21" spans="1:16">
      <c r="A21" s="82"/>
      <c r="B21" s="82" t="s">
        <v>1509</v>
      </c>
      <c r="C21" s="82" t="s">
        <v>1501</v>
      </c>
      <c r="E21" s="83"/>
      <c r="F21" s="84"/>
      <c r="G21" s="83"/>
      <c r="I21" s="74"/>
      <c r="K21" s="72"/>
      <c r="L21" s="72"/>
      <c r="M21" s="72"/>
      <c r="N21" s="72"/>
      <c r="O21" s="72"/>
      <c r="P21" s="72"/>
    </row>
    <row r="22" spans="1:16">
      <c r="A22" s="82"/>
      <c r="B22" s="82"/>
      <c r="C22" s="82" t="s">
        <v>1502</v>
      </c>
      <c r="E22" s="83"/>
      <c r="F22" s="84"/>
      <c r="G22" s="83"/>
      <c r="I22" s="74"/>
      <c r="K22" s="72"/>
      <c r="L22" s="72"/>
      <c r="M22" s="72"/>
      <c r="N22" s="72"/>
      <c r="O22" s="72"/>
      <c r="P22" s="72"/>
    </row>
    <row r="23" spans="1:16">
      <c r="A23" s="82"/>
      <c r="B23" s="82"/>
      <c r="C23" s="82" t="s">
        <v>1503</v>
      </c>
      <c r="E23" s="83"/>
      <c r="F23" s="84"/>
      <c r="G23" s="83"/>
      <c r="I23" s="74"/>
      <c r="K23" s="72"/>
      <c r="L23" s="72"/>
      <c r="M23" s="72"/>
      <c r="N23" s="72"/>
      <c r="O23" s="72"/>
      <c r="P23" s="72"/>
    </row>
    <row r="24" spans="1:16">
      <c r="A24" s="82"/>
      <c r="B24" s="82"/>
      <c r="C24" s="82" t="s">
        <v>1505</v>
      </c>
      <c r="E24" s="83"/>
      <c r="F24" s="84"/>
      <c r="G24" s="83"/>
      <c r="I24" s="74"/>
      <c r="K24" s="72"/>
      <c r="L24" s="72"/>
      <c r="M24" s="72"/>
      <c r="N24" s="72"/>
      <c r="O24" s="72"/>
      <c r="P24" s="72"/>
    </row>
    <row r="25" spans="1:16">
      <c r="A25" s="80"/>
      <c r="B25" s="81"/>
      <c r="C25" s="81"/>
      <c r="D25" s="81"/>
      <c r="E25" s="81"/>
      <c r="F25" s="81"/>
      <c r="G25" s="81"/>
      <c r="H25" s="81"/>
      <c r="I25" s="81"/>
      <c r="K25" s="72"/>
      <c r="L25" s="72"/>
      <c r="M25" s="72"/>
      <c r="N25" s="72"/>
      <c r="O25" s="72"/>
      <c r="P25" s="72"/>
    </row>
    <row r="26" spans="1:16">
      <c r="A26" s="82" t="s">
        <v>1510</v>
      </c>
      <c r="B26" s="82" t="s">
        <v>1500</v>
      </c>
      <c r="C26" s="82" t="s">
        <v>1501</v>
      </c>
      <c r="E26" s="83">
        <v>302.71</v>
      </c>
      <c r="F26" s="84">
        <v>3.78</v>
      </c>
      <c r="G26" s="83">
        <v>46.32</v>
      </c>
      <c r="I26" s="74">
        <v>3476.38</v>
      </c>
      <c r="K26" s="72"/>
      <c r="L26" s="72"/>
      <c r="M26" s="72"/>
      <c r="N26" s="72"/>
      <c r="O26" s="72"/>
      <c r="P26" s="72"/>
    </row>
    <row r="27" spans="1:16">
      <c r="A27" s="82"/>
      <c r="B27" s="82"/>
      <c r="C27" s="82" t="s">
        <v>1502</v>
      </c>
      <c r="E27" s="83">
        <v>562.74</v>
      </c>
      <c r="F27" s="84">
        <v>7.3</v>
      </c>
      <c r="G27" s="83">
        <v>70.96</v>
      </c>
      <c r="I27" s="74">
        <v>6587.4</v>
      </c>
      <c r="K27" s="72">
        <v>35</v>
      </c>
      <c r="L27" s="72">
        <f t="shared" si="0"/>
        <v>19695.9</v>
      </c>
      <c r="M27" s="72">
        <f t="shared" si="1"/>
        <v>255.5</v>
      </c>
      <c r="N27" s="72">
        <f t="shared" si="2"/>
        <v>2483.6</v>
      </c>
      <c r="O27" s="72">
        <f t="shared" si="3"/>
        <v>230559</v>
      </c>
      <c r="P27" s="72"/>
    </row>
    <row r="28" spans="1:16">
      <c r="A28" s="82"/>
      <c r="B28" s="82"/>
      <c r="C28" s="82" t="s">
        <v>1503</v>
      </c>
      <c r="E28" s="83">
        <v>672.35</v>
      </c>
      <c r="F28" s="84">
        <v>8.79</v>
      </c>
      <c r="G28" s="83">
        <v>83.58</v>
      </c>
      <c r="I28" s="74">
        <v>7648.68</v>
      </c>
      <c r="K28" s="72">
        <v>5</v>
      </c>
      <c r="L28" s="72">
        <f t="shared" si="0"/>
        <v>3361.75</v>
      </c>
      <c r="M28" s="72">
        <f t="shared" si="1"/>
        <v>43.95</v>
      </c>
      <c r="N28" s="72">
        <f t="shared" si="2"/>
        <v>417.9</v>
      </c>
      <c r="O28" s="72">
        <f t="shared" si="3"/>
        <v>38243.4</v>
      </c>
      <c r="P28" s="72"/>
    </row>
    <row r="29" spans="1:16">
      <c r="A29" s="82"/>
      <c r="B29" s="82"/>
      <c r="C29" s="82" t="s">
        <v>1505</v>
      </c>
      <c r="E29" s="83">
        <v>777.04</v>
      </c>
      <c r="F29" s="84">
        <v>10.22</v>
      </c>
      <c r="G29" s="83">
        <v>101.92</v>
      </c>
      <c r="I29" s="74">
        <v>8184.33</v>
      </c>
      <c r="K29" s="72"/>
      <c r="L29" s="72"/>
      <c r="M29" s="72"/>
      <c r="N29" s="72"/>
      <c r="O29" s="72"/>
      <c r="P29" s="72"/>
    </row>
    <row r="30" spans="1:16">
      <c r="A30" s="82"/>
      <c r="B30" s="82" t="s">
        <v>1506</v>
      </c>
      <c r="C30" s="82" t="s">
        <v>1501</v>
      </c>
      <c r="E30" s="83">
        <v>302.71</v>
      </c>
      <c r="F30" s="84">
        <v>3.78</v>
      </c>
      <c r="G30" s="83">
        <v>46.32</v>
      </c>
      <c r="I30" s="74">
        <v>3476.38</v>
      </c>
      <c r="K30" s="72"/>
      <c r="L30" s="72"/>
      <c r="M30" s="72"/>
      <c r="N30" s="72"/>
      <c r="O30" s="72"/>
      <c r="P30" s="72"/>
    </row>
    <row r="31" spans="1:16">
      <c r="A31" s="82"/>
      <c r="B31" s="82"/>
      <c r="C31" s="82" t="s">
        <v>1502</v>
      </c>
      <c r="E31" s="83">
        <v>562.74</v>
      </c>
      <c r="F31" s="84">
        <v>7.3</v>
      </c>
      <c r="G31" s="83">
        <v>70.96</v>
      </c>
      <c r="I31" s="74">
        <v>6587.4</v>
      </c>
      <c r="K31" s="72">
        <v>9</v>
      </c>
      <c r="L31" s="72">
        <f t="shared" si="0"/>
        <v>5064.66</v>
      </c>
      <c r="M31" s="72">
        <f t="shared" si="1"/>
        <v>65.7</v>
      </c>
      <c r="N31" s="72">
        <f t="shared" si="2"/>
        <v>638.64</v>
      </c>
      <c r="O31" s="72">
        <f t="shared" si="3"/>
        <v>59286.6</v>
      </c>
      <c r="P31" s="72"/>
    </row>
    <row r="32" spans="1:16">
      <c r="A32" s="82"/>
      <c r="B32" s="82"/>
      <c r="C32" s="82" t="s">
        <v>1503</v>
      </c>
      <c r="E32" s="83">
        <v>672.35</v>
      </c>
      <c r="F32" s="84">
        <v>8.79</v>
      </c>
      <c r="G32" s="83">
        <v>83.58</v>
      </c>
      <c r="I32" s="74">
        <v>7648.68</v>
      </c>
      <c r="K32" s="72">
        <v>2</v>
      </c>
      <c r="L32" s="72">
        <f t="shared" si="0"/>
        <v>1344.7</v>
      </c>
      <c r="M32" s="72">
        <f t="shared" si="1"/>
        <v>17.58</v>
      </c>
      <c r="N32" s="72">
        <f t="shared" si="2"/>
        <v>167.16</v>
      </c>
      <c r="O32" s="72">
        <f t="shared" si="3"/>
        <v>15297.36</v>
      </c>
      <c r="P32" s="72"/>
    </row>
    <row r="33" spans="1:16">
      <c r="A33" s="82"/>
      <c r="B33" s="82"/>
      <c r="C33" s="82" t="s">
        <v>1505</v>
      </c>
      <c r="E33" s="83">
        <v>777.04</v>
      </c>
      <c r="F33" s="84">
        <v>10.22</v>
      </c>
      <c r="G33" s="83">
        <v>101.92</v>
      </c>
      <c r="I33" s="74">
        <v>8184.33</v>
      </c>
      <c r="K33" s="72"/>
      <c r="L33" s="72"/>
      <c r="M33" s="72"/>
      <c r="N33" s="72"/>
      <c r="O33" s="72"/>
      <c r="P33" s="72"/>
    </row>
    <row r="34" spans="1:16">
      <c r="A34" s="82"/>
      <c r="B34" s="82" t="s">
        <v>1511</v>
      </c>
      <c r="C34" s="82" t="s">
        <v>1501</v>
      </c>
      <c r="E34" s="83">
        <v>302.71</v>
      </c>
      <c r="F34" s="84">
        <v>3.78</v>
      </c>
      <c r="G34" s="83">
        <v>46.32</v>
      </c>
      <c r="I34" s="74">
        <v>3476.38</v>
      </c>
      <c r="K34" s="72"/>
      <c r="L34" s="72"/>
      <c r="M34" s="72"/>
      <c r="N34" s="72"/>
      <c r="O34" s="72"/>
      <c r="P34" s="72"/>
    </row>
    <row r="35" spans="1:16">
      <c r="A35" s="82"/>
      <c r="B35" s="82"/>
      <c r="C35" s="82" t="s">
        <v>1502</v>
      </c>
      <c r="E35" s="83">
        <v>562.74</v>
      </c>
      <c r="F35" s="84">
        <v>7.3</v>
      </c>
      <c r="G35" s="83">
        <v>70.96</v>
      </c>
      <c r="I35" s="74">
        <v>6587.4</v>
      </c>
      <c r="K35" s="72">
        <v>12</v>
      </c>
      <c r="L35" s="72">
        <f t="shared" si="0"/>
        <v>6752.88</v>
      </c>
      <c r="M35" s="72">
        <f t="shared" si="1"/>
        <v>87.6</v>
      </c>
      <c r="N35" s="72">
        <f t="shared" si="2"/>
        <v>851.52</v>
      </c>
      <c r="O35" s="72">
        <f t="shared" si="3"/>
        <v>79048.8</v>
      </c>
      <c r="P35" s="72"/>
    </row>
    <row r="36" spans="1:16">
      <c r="A36" s="82"/>
      <c r="B36" s="82"/>
      <c r="C36" s="82" t="s">
        <v>1503</v>
      </c>
      <c r="E36" s="83">
        <v>672.35</v>
      </c>
      <c r="F36" s="84">
        <v>8.79</v>
      </c>
      <c r="G36" s="83">
        <v>83.58</v>
      </c>
      <c r="I36" s="74">
        <v>7648.68</v>
      </c>
      <c r="K36" s="72">
        <v>3</v>
      </c>
      <c r="L36" s="72">
        <f t="shared" si="0"/>
        <v>2017.05</v>
      </c>
      <c r="M36" s="72">
        <f t="shared" si="1"/>
        <v>26.37</v>
      </c>
      <c r="N36" s="72">
        <f t="shared" si="2"/>
        <v>250.74</v>
      </c>
      <c r="O36" s="72">
        <f t="shared" si="3"/>
        <v>22946.04</v>
      </c>
      <c r="P36" s="72"/>
    </row>
    <row r="37" spans="1:16">
      <c r="A37" s="82"/>
      <c r="B37" s="82"/>
      <c r="C37" s="82" t="s">
        <v>1505</v>
      </c>
      <c r="E37" s="83">
        <v>777.04</v>
      </c>
      <c r="F37" s="84">
        <v>10.22</v>
      </c>
      <c r="G37" s="83">
        <v>101.92</v>
      </c>
      <c r="I37" s="74">
        <v>8184.33</v>
      </c>
      <c r="K37" s="72"/>
      <c r="L37" s="72"/>
      <c r="M37" s="72"/>
      <c r="N37" s="72"/>
      <c r="O37" s="72"/>
      <c r="P37" s="72"/>
    </row>
    <row r="38" spans="1:16">
      <c r="A38" s="82"/>
      <c r="B38" s="82" t="s">
        <v>1508</v>
      </c>
      <c r="C38" s="82" t="s">
        <v>1501</v>
      </c>
      <c r="E38" s="83">
        <v>302.71</v>
      </c>
      <c r="F38" s="84">
        <v>3.78</v>
      </c>
      <c r="G38" s="83">
        <v>46.32</v>
      </c>
      <c r="I38" s="74">
        <v>3476.38</v>
      </c>
      <c r="K38" s="72"/>
      <c r="L38" s="72"/>
      <c r="M38" s="72"/>
      <c r="N38" s="72"/>
      <c r="O38" s="72"/>
      <c r="P38" s="72"/>
    </row>
    <row r="39" spans="1:16">
      <c r="A39" s="82"/>
      <c r="B39" s="82"/>
      <c r="C39" s="82" t="s">
        <v>1502</v>
      </c>
      <c r="E39" s="83">
        <v>562.74</v>
      </c>
      <c r="F39" s="84">
        <v>7.3</v>
      </c>
      <c r="G39" s="83">
        <v>70.96</v>
      </c>
      <c r="I39" s="74">
        <v>6587.4</v>
      </c>
      <c r="K39" s="72">
        <v>20</v>
      </c>
      <c r="L39" s="72">
        <f t="shared" si="0"/>
        <v>11254.8</v>
      </c>
      <c r="M39" s="72">
        <f t="shared" si="1"/>
        <v>146</v>
      </c>
      <c r="N39" s="72">
        <f t="shared" si="2"/>
        <v>1419.2</v>
      </c>
      <c r="O39" s="72">
        <f t="shared" si="3"/>
        <v>131748</v>
      </c>
      <c r="P39" s="72"/>
    </row>
    <row r="40" spans="1:16">
      <c r="A40" s="82"/>
      <c r="B40" s="82"/>
      <c r="C40" s="82" t="s">
        <v>1503</v>
      </c>
      <c r="E40" s="83">
        <v>672.35</v>
      </c>
      <c r="F40" s="84">
        <v>8.79</v>
      </c>
      <c r="G40" s="83">
        <v>83.58</v>
      </c>
      <c r="I40" s="74">
        <v>764.68</v>
      </c>
      <c r="K40" s="72">
        <v>4</v>
      </c>
      <c r="L40" s="72">
        <f t="shared" si="0"/>
        <v>2689.4</v>
      </c>
      <c r="M40" s="72">
        <f t="shared" si="1"/>
        <v>35.16</v>
      </c>
      <c r="N40" s="72">
        <f t="shared" si="2"/>
        <v>334.32</v>
      </c>
      <c r="O40" s="72">
        <f t="shared" si="3"/>
        <v>3058.72</v>
      </c>
      <c r="P40" s="72"/>
    </row>
    <row r="41" spans="1:16">
      <c r="A41" s="82"/>
      <c r="B41" s="82"/>
      <c r="C41" s="82" t="s">
        <v>1505</v>
      </c>
      <c r="E41" s="83">
        <v>672.35</v>
      </c>
      <c r="F41" s="84">
        <v>8.79</v>
      </c>
      <c r="G41" s="83">
        <v>83.58</v>
      </c>
      <c r="I41" s="74">
        <v>7648.68</v>
      </c>
      <c r="K41" s="72"/>
      <c r="L41" s="72"/>
      <c r="M41" s="72"/>
      <c r="N41" s="72"/>
      <c r="O41" s="72"/>
      <c r="P41" s="72"/>
    </row>
    <row r="42" spans="1:16">
      <c r="A42" s="82"/>
      <c r="B42" s="82" t="s">
        <v>1512</v>
      </c>
      <c r="C42" s="82" t="s">
        <v>1501</v>
      </c>
      <c r="E42" s="83">
        <v>777.04</v>
      </c>
      <c r="F42" s="84">
        <v>10.22</v>
      </c>
      <c r="G42" s="83">
        <v>101.92</v>
      </c>
      <c r="I42" s="74">
        <v>8184.33</v>
      </c>
      <c r="K42" s="72"/>
      <c r="L42" s="72"/>
      <c r="M42" s="72"/>
      <c r="N42" s="72"/>
      <c r="O42" s="72"/>
      <c r="P42" s="72"/>
    </row>
    <row r="43" spans="1:16">
      <c r="A43" s="82"/>
      <c r="B43" s="82"/>
      <c r="C43" s="82" t="s">
        <v>1502</v>
      </c>
      <c r="E43" s="83"/>
      <c r="F43" s="84"/>
      <c r="G43" s="83"/>
      <c r="I43" s="74"/>
      <c r="K43" s="72"/>
      <c r="L43" s="72"/>
      <c r="M43" s="72"/>
      <c r="N43" s="72"/>
      <c r="O43" s="72"/>
      <c r="P43" s="72"/>
    </row>
    <row r="44" spans="1:16">
      <c r="A44" s="82"/>
      <c r="B44" s="82"/>
      <c r="C44" s="82" t="s">
        <v>1503</v>
      </c>
      <c r="E44" s="83"/>
      <c r="F44" s="84"/>
      <c r="G44" s="83"/>
      <c r="I44" s="74"/>
      <c r="K44" s="72"/>
      <c r="L44" s="72"/>
      <c r="M44" s="72"/>
      <c r="N44" s="72"/>
      <c r="O44" s="72"/>
      <c r="P44" s="72"/>
    </row>
    <row r="45" spans="1:16">
      <c r="A45" s="82"/>
      <c r="B45" s="82"/>
      <c r="C45" s="82" t="s">
        <v>1505</v>
      </c>
      <c r="E45" s="83"/>
      <c r="F45" s="84"/>
      <c r="G45" s="83"/>
      <c r="I45" s="74"/>
      <c r="K45" s="72"/>
      <c r="L45" s="72"/>
      <c r="M45" s="72"/>
      <c r="N45" s="72"/>
      <c r="O45" s="72"/>
      <c r="P45" s="72"/>
    </row>
    <row r="46" spans="1:16">
      <c r="A46" s="82"/>
      <c r="B46" s="82" t="s">
        <v>1513</v>
      </c>
      <c r="C46" s="82" t="s">
        <v>1501</v>
      </c>
      <c r="E46" s="83"/>
      <c r="F46" s="84"/>
      <c r="G46" s="83"/>
      <c r="I46" s="74"/>
      <c r="K46" s="72"/>
      <c r="L46" s="72"/>
      <c r="M46" s="72"/>
      <c r="N46" s="72"/>
      <c r="O46" s="72"/>
      <c r="P46" s="72"/>
    </row>
    <row r="47" spans="1:16">
      <c r="A47" s="82"/>
      <c r="B47" s="82"/>
      <c r="C47" s="82" t="s">
        <v>1502</v>
      </c>
      <c r="E47" s="83"/>
      <c r="F47" s="84"/>
      <c r="G47" s="83"/>
      <c r="I47" s="74"/>
      <c r="K47" s="72"/>
      <c r="L47" s="72"/>
      <c r="M47" s="72"/>
      <c r="N47" s="72"/>
      <c r="O47" s="72"/>
      <c r="P47" s="72"/>
    </row>
    <row r="48" spans="1:16">
      <c r="A48" s="82"/>
      <c r="B48" s="82"/>
      <c r="C48" s="82" t="s">
        <v>1503</v>
      </c>
      <c r="E48" s="83"/>
      <c r="F48" s="84"/>
      <c r="G48" s="83"/>
      <c r="I48" s="74"/>
      <c r="K48" s="72"/>
      <c r="L48" s="72"/>
      <c r="M48" s="72"/>
      <c r="N48" s="72"/>
      <c r="O48" s="72"/>
      <c r="P48" s="72"/>
    </row>
    <row r="49" spans="1:16">
      <c r="A49" s="82"/>
      <c r="B49" s="82"/>
      <c r="C49" s="82" t="s">
        <v>1505</v>
      </c>
      <c r="E49" s="83"/>
      <c r="F49" s="84"/>
      <c r="G49" s="83"/>
      <c r="I49" s="74"/>
      <c r="K49" s="72"/>
      <c r="L49" s="72"/>
      <c r="M49" s="72"/>
      <c r="N49" s="72"/>
      <c r="O49" s="72"/>
      <c r="P49" s="72"/>
    </row>
    <row r="50" spans="1:16">
      <c r="A50" s="80"/>
      <c r="B50" s="81"/>
      <c r="C50" s="81"/>
      <c r="D50" s="81"/>
      <c r="E50" s="81"/>
      <c r="F50" s="81"/>
      <c r="G50" s="81"/>
      <c r="H50" s="81"/>
      <c r="I50" s="81"/>
      <c r="K50" s="72"/>
      <c r="L50" s="72"/>
      <c r="M50" s="72"/>
      <c r="N50" s="72"/>
      <c r="O50" s="72"/>
      <c r="P50" s="72"/>
    </row>
    <row r="51" spans="1:16">
      <c r="A51" s="89" t="s">
        <v>1514</v>
      </c>
      <c r="B51" s="82" t="s">
        <v>1500</v>
      </c>
      <c r="C51" s="82" t="s">
        <v>1501</v>
      </c>
      <c r="E51" s="83">
        <v>415.84</v>
      </c>
      <c r="F51" s="84">
        <v>5.3</v>
      </c>
      <c r="G51" s="83">
        <v>61.59</v>
      </c>
      <c r="I51" s="74">
        <v>5770.04</v>
      </c>
      <c r="K51" s="72"/>
      <c r="L51" s="72"/>
      <c r="M51" s="72"/>
      <c r="N51" s="72"/>
      <c r="O51" s="72"/>
      <c r="P51" s="72"/>
    </row>
    <row r="52" spans="1:16">
      <c r="A52" s="90"/>
      <c r="B52" s="82"/>
      <c r="C52" s="82" t="s">
        <v>1502</v>
      </c>
      <c r="E52" s="83">
        <v>749.8</v>
      </c>
      <c r="F52" s="84">
        <v>9.58</v>
      </c>
      <c r="G52" s="83">
        <v>101.9</v>
      </c>
      <c r="I52" s="74">
        <v>8959.38</v>
      </c>
      <c r="K52" s="72">
        <v>20</v>
      </c>
      <c r="L52" s="72">
        <f t="shared" si="0"/>
        <v>14996</v>
      </c>
      <c r="M52" s="72">
        <f t="shared" si="1"/>
        <v>191.6</v>
      </c>
      <c r="N52" s="72">
        <f t="shared" si="2"/>
        <v>2038</v>
      </c>
      <c r="O52" s="72">
        <f t="shared" si="3"/>
        <v>179187.6</v>
      </c>
      <c r="P52" s="72"/>
    </row>
    <row r="53" spans="1:16">
      <c r="A53" s="90"/>
      <c r="B53" s="82"/>
      <c r="C53" s="82" t="s">
        <v>1503</v>
      </c>
      <c r="E53" s="83">
        <v>862.71</v>
      </c>
      <c r="F53" s="84">
        <v>11.4</v>
      </c>
      <c r="G53" s="83">
        <v>119.19</v>
      </c>
      <c r="I53" s="74">
        <v>10361.02</v>
      </c>
      <c r="K53" s="72">
        <v>5</v>
      </c>
      <c r="L53" s="72">
        <f t="shared" si="0"/>
        <v>4313.55</v>
      </c>
      <c r="M53" s="72">
        <f t="shared" si="1"/>
        <v>57</v>
      </c>
      <c r="N53" s="72">
        <f t="shared" si="2"/>
        <v>595.95</v>
      </c>
      <c r="O53" s="72">
        <f t="shared" si="3"/>
        <v>51805.1</v>
      </c>
      <c r="P53" s="72"/>
    </row>
    <row r="54" spans="1:16">
      <c r="A54" s="90"/>
      <c r="B54" s="82"/>
      <c r="C54" s="82" t="s">
        <v>1505</v>
      </c>
      <c r="E54" s="83">
        <v>994.91</v>
      </c>
      <c r="F54" s="84">
        <v>13.22</v>
      </c>
      <c r="G54" s="83">
        <v>136.27</v>
      </c>
      <c r="I54" s="74">
        <v>11912.95</v>
      </c>
      <c r="K54" s="72"/>
      <c r="L54" s="72"/>
      <c r="M54" s="72"/>
      <c r="N54" s="72"/>
      <c r="O54" s="72"/>
      <c r="P54" s="72"/>
    </row>
    <row r="55" spans="1:16">
      <c r="A55" s="90"/>
      <c r="B55" s="82" t="s">
        <v>1506</v>
      </c>
      <c r="C55" s="82" t="s">
        <v>1501</v>
      </c>
      <c r="E55" s="83">
        <v>415.84</v>
      </c>
      <c r="F55" s="84">
        <v>5.3</v>
      </c>
      <c r="G55" s="83">
        <v>61.59</v>
      </c>
      <c r="I55" s="74">
        <v>5770.04</v>
      </c>
      <c r="K55" s="72"/>
      <c r="L55" s="72"/>
      <c r="M55" s="72"/>
      <c r="N55" s="72"/>
      <c r="O55" s="72"/>
      <c r="P55" s="72"/>
    </row>
    <row r="56" spans="1:16">
      <c r="A56" s="90"/>
      <c r="B56" s="82"/>
      <c r="C56" s="82" t="s">
        <v>1502</v>
      </c>
      <c r="E56" s="83">
        <v>749.8</v>
      </c>
      <c r="F56" s="84">
        <v>9.58</v>
      </c>
      <c r="G56" s="83">
        <v>101.9</v>
      </c>
      <c r="I56" s="74">
        <v>8959.38</v>
      </c>
      <c r="K56" s="72">
        <v>3</v>
      </c>
      <c r="L56" s="72">
        <f t="shared" si="0"/>
        <v>2249.4</v>
      </c>
      <c r="M56" s="72">
        <f t="shared" si="1"/>
        <v>28.74</v>
      </c>
      <c r="N56" s="72">
        <f t="shared" si="2"/>
        <v>305.7</v>
      </c>
      <c r="O56" s="72">
        <f t="shared" si="3"/>
        <v>26878.14</v>
      </c>
      <c r="P56" s="72"/>
    </row>
    <row r="57" spans="1:16">
      <c r="A57" s="90"/>
      <c r="B57" s="82"/>
      <c r="C57" s="82" t="s">
        <v>1503</v>
      </c>
      <c r="E57" s="83">
        <v>862.71</v>
      </c>
      <c r="F57" s="84">
        <v>11.4</v>
      </c>
      <c r="G57" s="83">
        <v>119.19</v>
      </c>
      <c r="I57" s="74">
        <v>10361.02</v>
      </c>
      <c r="K57" s="72">
        <v>1</v>
      </c>
      <c r="L57" s="72">
        <f t="shared" si="0"/>
        <v>862.71</v>
      </c>
      <c r="M57" s="72">
        <f t="shared" si="1"/>
        <v>11.4</v>
      </c>
      <c r="N57" s="72">
        <f t="shared" si="2"/>
        <v>119.19</v>
      </c>
      <c r="O57" s="72">
        <f t="shared" si="3"/>
        <v>10361.02</v>
      </c>
      <c r="P57" s="72"/>
    </row>
    <row r="58" spans="1:16">
      <c r="A58" s="90"/>
      <c r="B58" s="82"/>
      <c r="C58" s="82" t="s">
        <v>1505</v>
      </c>
      <c r="E58" s="83">
        <v>994.91</v>
      </c>
      <c r="F58" s="84">
        <v>13.22</v>
      </c>
      <c r="G58" s="83">
        <v>136.27</v>
      </c>
      <c r="I58" s="74">
        <v>11912.95</v>
      </c>
      <c r="K58" s="72"/>
      <c r="L58" s="72"/>
      <c r="M58" s="72"/>
      <c r="N58" s="72"/>
      <c r="O58" s="72"/>
      <c r="P58" s="72"/>
    </row>
    <row r="59" spans="1:16">
      <c r="A59" s="90"/>
      <c r="B59" s="82" t="s">
        <v>1511</v>
      </c>
      <c r="C59" s="82" t="s">
        <v>1501</v>
      </c>
      <c r="E59" s="83">
        <v>415.84</v>
      </c>
      <c r="F59" s="84">
        <v>5.3</v>
      </c>
      <c r="G59" s="83">
        <v>61.59</v>
      </c>
      <c r="I59" s="74">
        <v>5770.04</v>
      </c>
      <c r="K59" s="72"/>
      <c r="L59" s="72"/>
      <c r="M59" s="72"/>
      <c r="N59" s="72"/>
      <c r="O59" s="72"/>
      <c r="P59" s="72"/>
    </row>
    <row r="60" spans="1:16">
      <c r="A60" s="90"/>
      <c r="B60" s="82"/>
      <c r="C60" s="82" t="s">
        <v>1502</v>
      </c>
      <c r="E60" s="83">
        <v>749.8</v>
      </c>
      <c r="F60" s="84">
        <v>9.58</v>
      </c>
      <c r="G60" s="83">
        <v>101.9</v>
      </c>
      <c r="I60" s="74">
        <v>8959.38</v>
      </c>
      <c r="K60" s="72">
        <v>5</v>
      </c>
      <c r="L60" s="72">
        <f t="shared" si="0"/>
        <v>3749</v>
      </c>
      <c r="M60" s="72">
        <f t="shared" si="1"/>
        <v>47.9</v>
      </c>
      <c r="N60" s="72">
        <f t="shared" si="2"/>
        <v>509.5</v>
      </c>
      <c r="O60" s="72">
        <f t="shared" si="3"/>
        <v>44796.9</v>
      </c>
      <c r="P60" s="72"/>
    </row>
    <row r="61" spans="1:16">
      <c r="A61" s="90"/>
      <c r="B61" s="82"/>
      <c r="C61" s="82" t="s">
        <v>1503</v>
      </c>
      <c r="E61" s="83">
        <v>862.71</v>
      </c>
      <c r="F61" s="84">
        <v>11.4</v>
      </c>
      <c r="G61" s="83">
        <v>119.19</v>
      </c>
      <c r="I61" s="74">
        <v>10361.02</v>
      </c>
      <c r="K61" s="72">
        <v>2</v>
      </c>
      <c r="L61" s="72">
        <f t="shared" si="0"/>
        <v>1725.42</v>
      </c>
      <c r="M61" s="72">
        <f t="shared" si="1"/>
        <v>22.8</v>
      </c>
      <c r="N61" s="72">
        <f t="shared" si="2"/>
        <v>238.38</v>
      </c>
      <c r="O61" s="72">
        <f t="shared" si="3"/>
        <v>20722.04</v>
      </c>
      <c r="P61" s="72"/>
    </row>
    <row r="62" spans="1:16">
      <c r="A62" s="90"/>
      <c r="B62" s="82"/>
      <c r="C62" s="82" t="s">
        <v>1505</v>
      </c>
      <c r="E62" s="83">
        <v>994.91</v>
      </c>
      <c r="F62" s="84">
        <v>13.22</v>
      </c>
      <c r="G62" s="83">
        <v>136.27</v>
      </c>
      <c r="I62" s="74">
        <v>11912.95</v>
      </c>
      <c r="K62" s="72"/>
      <c r="L62" s="72"/>
      <c r="M62" s="72"/>
      <c r="N62" s="72"/>
      <c r="O62" s="72"/>
      <c r="P62" s="72"/>
    </row>
    <row r="63" spans="1:16">
      <c r="A63" s="90"/>
      <c r="B63" s="82" t="s">
        <v>1515</v>
      </c>
      <c r="C63" s="82" t="s">
        <v>1501</v>
      </c>
      <c r="E63" s="83">
        <v>415.84</v>
      </c>
      <c r="F63" s="84">
        <v>5.3</v>
      </c>
      <c r="G63" s="83">
        <v>61.59</v>
      </c>
      <c r="I63" s="74">
        <v>5770.04</v>
      </c>
      <c r="K63" s="72"/>
      <c r="L63" s="72"/>
      <c r="M63" s="72"/>
      <c r="N63" s="72"/>
      <c r="O63" s="72"/>
      <c r="P63" s="72"/>
    </row>
    <row r="64" spans="1:16">
      <c r="A64" s="90"/>
      <c r="B64" s="82"/>
      <c r="C64" s="82" t="s">
        <v>1502</v>
      </c>
      <c r="E64" s="83">
        <v>749.8</v>
      </c>
      <c r="F64" s="84">
        <v>9.58</v>
      </c>
      <c r="G64" s="83">
        <v>101.9</v>
      </c>
      <c r="I64" s="74">
        <v>8959.38</v>
      </c>
      <c r="K64" s="72">
        <v>5</v>
      </c>
      <c r="L64" s="72">
        <f t="shared" si="0"/>
        <v>3749</v>
      </c>
      <c r="M64" s="72">
        <f t="shared" si="1"/>
        <v>47.9</v>
      </c>
      <c r="N64" s="72">
        <f t="shared" si="2"/>
        <v>509.5</v>
      </c>
      <c r="O64" s="72">
        <f t="shared" si="3"/>
        <v>44796.9</v>
      </c>
      <c r="P64" s="72"/>
    </row>
    <row r="65" spans="1:16">
      <c r="A65" s="90"/>
      <c r="B65" s="82"/>
      <c r="C65" s="82" t="s">
        <v>1503</v>
      </c>
      <c r="E65" s="83">
        <v>862.71</v>
      </c>
      <c r="F65" s="84">
        <v>11.4</v>
      </c>
      <c r="G65" s="83">
        <v>119.19</v>
      </c>
      <c r="I65" s="74">
        <v>10361.02</v>
      </c>
      <c r="K65" s="72"/>
      <c r="L65" s="72"/>
      <c r="M65" s="72"/>
      <c r="N65" s="72"/>
      <c r="O65" s="72"/>
      <c r="P65" s="72"/>
    </row>
    <row r="66" spans="1:16">
      <c r="A66" s="90"/>
      <c r="B66" s="82"/>
      <c r="C66" s="82" t="s">
        <v>1505</v>
      </c>
      <c r="E66" s="83">
        <v>994.91</v>
      </c>
      <c r="F66" s="84">
        <v>13.22</v>
      </c>
      <c r="G66" s="83">
        <v>136.27</v>
      </c>
      <c r="I66" s="74">
        <v>11912.95</v>
      </c>
      <c r="K66" s="72"/>
      <c r="L66" s="72"/>
      <c r="M66" s="72"/>
      <c r="N66" s="72"/>
      <c r="O66" s="72"/>
      <c r="P66" s="72"/>
    </row>
    <row r="67" spans="1:16">
      <c r="A67" s="90"/>
      <c r="B67" s="82" t="s">
        <v>1516</v>
      </c>
      <c r="C67" s="82" t="s">
        <v>1501</v>
      </c>
      <c r="E67" s="83"/>
      <c r="F67" s="84"/>
      <c r="G67" s="83"/>
      <c r="I67" s="74"/>
      <c r="K67" s="72"/>
      <c r="L67" s="72"/>
      <c r="M67" s="72"/>
      <c r="N67" s="72"/>
      <c r="O67" s="72"/>
      <c r="P67" s="72"/>
    </row>
    <row r="68" spans="1:16">
      <c r="A68" s="90"/>
      <c r="B68" s="82"/>
      <c r="C68" s="82" t="s">
        <v>1502</v>
      </c>
      <c r="E68" s="83"/>
      <c r="F68" s="84"/>
      <c r="G68" s="83"/>
      <c r="I68" s="74"/>
      <c r="K68" s="72"/>
      <c r="L68" s="72"/>
      <c r="M68" s="72"/>
      <c r="N68" s="72"/>
      <c r="O68" s="72"/>
      <c r="P68" s="72"/>
    </row>
    <row r="69" spans="1:16">
      <c r="A69" s="90"/>
      <c r="B69" s="82"/>
      <c r="C69" s="82" t="s">
        <v>1503</v>
      </c>
      <c r="E69" s="83"/>
      <c r="F69" s="84"/>
      <c r="G69" s="83"/>
      <c r="I69" s="74"/>
      <c r="K69" s="72"/>
      <c r="L69" s="72"/>
      <c r="M69" s="72"/>
      <c r="N69" s="72"/>
      <c r="O69" s="72"/>
      <c r="P69" s="72"/>
    </row>
    <row r="70" spans="1:16">
      <c r="A70" s="90"/>
      <c r="B70" s="82"/>
      <c r="C70" s="82" t="s">
        <v>1505</v>
      </c>
      <c r="E70" s="83"/>
      <c r="F70" s="84"/>
      <c r="G70" s="83"/>
      <c r="I70" s="74"/>
      <c r="K70" s="72"/>
      <c r="L70" s="72"/>
      <c r="M70" s="72"/>
      <c r="N70" s="72"/>
      <c r="O70" s="72"/>
      <c r="P70" s="72"/>
    </row>
    <row r="71" spans="1:16">
      <c r="A71" s="90"/>
      <c r="B71" s="82" t="s">
        <v>1513</v>
      </c>
      <c r="C71" s="82" t="s">
        <v>1501</v>
      </c>
      <c r="E71" s="83"/>
      <c r="F71" s="84"/>
      <c r="G71" s="83"/>
      <c r="I71" s="74"/>
      <c r="K71" s="72"/>
      <c r="L71" s="72"/>
      <c r="M71" s="72"/>
      <c r="N71" s="72"/>
      <c r="O71" s="72"/>
      <c r="P71" s="72"/>
    </row>
    <row r="72" spans="1:16">
      <c r="A72" s="90"/>
      <c r="B72" s="82"/>
      <c r="C72" s="82" t="s">
        <v>1502</v>
      </c>
      <c r="E72" s="83"/>
      <c r="F72" s="84"/>
      <c r="G72" s="83"/>
      <c r="I72" s="74"/>
      <c r="K72" s="72"/>
      <c r="L72" s="72"/>
      <c r="M72" s="72"/>
      <c r="N72" s="72"/>
      <c r="O72" s="72"/>
      <c r="P72" s="72"/>
    </row>
    <row r="73" spans="1:16">
      <c r="A73" s="90"/>
      <c r="B73" s="82"/>
      <c r="C73" s="82" t="s">
        <v>1503</v>
      </c>
      <c r="E73" s="83"/>
      <c r="F73" s="84"/>
      <c r="G73" s="83"/>
      <c r="I73" s="74"/>
      <c r="K73" s="72"/>
      <c r="L73" s="72"/>
      <c r="M73" s="72"/>
      <c r="N73" s="72"/>
      <c r="O73" s="72"/>
      <c r="P73" s="72"/>
    </row>
    <row r="74" spans="1:16">
      <c r="A74" s="91"/>
      <c r="B74" s="82"/>
      <c r="C74" s="82" t="s">
        <v>1505</v>
      </c>
      <c r="E74" s="83"/>
      <c r="F74" s="84"/>
      <c r="G74" s="83"/>
      <c r="I74" s="74"/>
      <c r="K74" s="72"/>
      <c r="L74" s="72"/>
      <c r="M74" s="72"/>
      <c r="N74" s="72"/>
      <c r="O74" s="72"/>
      <c r="P74" s="72"/>
    </row>
    <row r="75" spans="1:16">
      <c r="A75" s="80"/>
      <c r="B75" s="81"/>
      <c r="C75" s="81"/>
      <c r="D75" s="81"/>
      <c r="E75" s="81"/>
      <c r="F75" s="81"/>
      <c r="G75" s="81"/>
      <c r="H75" s="81"/>
      <c r="I75" s="81"/>
      <c r="K75" s="72"/>
      <c r="L75" s="72"/>
      <c r="M75" s="72"/>
      <c r="N75" s="72"/>
      <c r="O75" s="72"/>
      <c r="P75" s="72"/>
    </row>
    <row r="76" spans="1:16">
      <c r="A76" s="92" t="s">
        <v>1517</v>
      </c>
      <c r="B76" s="89" t="s">
        <v>1500</v>
      </c>
      <c r="C76" s="82" t="s">
        <v>1501</v>
      </c>
      <c r="E76" s="83">
        <v>490.65</v>
      </c>
      <c r="F76" s="84">
        <v>6.32</v>
      </c>
      <c r="G76" s="83">
        <v>79.88</v>
      </c>
      <c r="I76" s="74">
        <v>5997.76</v>
      </c>
      <c r="K76" s="72"/>
      <c r="L76" s="72"/>
      <c r="M76" s="72"/>
      <c r="N76" s="72"/>
      <c r="O76" s="72"/>
      <c r="P76" s="72"/>
    </row>
    <row r="77" spans="1:16">
      <c r="A77" s="93"/>
      <c r="B77" s="90"/>
      <c r="C77" s="82" t="s">
        <v>1502</v>
      </c>
      <c r="E77" s="83">
        <v>845.22</v>
      </c>
      <c r="F77" s="84">
        <v>11.16</v>
      </c>
      <c r="G77" s="83">
        <v>120.83</v>
      </c>
      <c r="I77" s="74">
        <v>11044.68</v>
      </c>
      <c r="K77" s="72">
        <v>30</v>
      </c>
      <c r="L77" s="72">
        <f t="shared" ref="L77:L97" si="4">E77*K77</f>
        <v>25356.6</v>
      </c>
      <c r="M77" s="72">
        <f t="shared" ref="M77:M97" si="5">F77*K77</f>
        <v>334.8</v>
      </c>
      <c r="N77" s="72">
        <f t="shared" ref="N77:N97" si="6">G77*K77</f>
        <v>3624.9</v>
      </c>
      <c r="O77" s="72">
        <f t="shared" ref="O77:O86" si="7">I77*K77</f>
        <v>331340.4</v>
      </c>
      <c r="P77" s="72"/>
    </row>
    <row r="78" spans="1:16">
      <c r="A78" s="93"/>
      <c r="B78" s="90"/>
      <c r="C78" s="82" t="s">
        <v>1503</v>
      </c>
      <c r="E78" s="83">
        <v>994.91</v>
      </c>
      <c r="F78" s="84">
        <v>13.22</v>
      </c>
      <c r="G78" s="83">
        <v>136.27</v>
      </c>
      <c r="I78" s="74">
        <v>13148.75</v>
      </c>
      <c r="K78" s="72">
        <v>7</v>
      </c>
      <c r="L78" s="72">
        <f t="shared" si="4"/>
        <v>6964.37</v>
      </c>
      <c r="M78" s="72">
        <f t="shared" si="5"/>
        <v>92.54</v>
      </c>
      <c r="N78" s="72">
        <f t="shared" si="6"/>
        <v>953.89</v>
      </c>
      <c r="O78" s="72">
        <f t="shared" si="7"/>
        <v>92041.25</v>
      </c>
      <c r="P78" s="72"/>
    </row>
    <row r="79" spans="1:16">
      <c r="A79" s="93"/>
      <c r="B79" s="91"/>
      <c r="C79" s="82" t="s">
        <v>1505</v>
      </c>
      <c r="E79" s="83">
        <v>1141.57</v>
      </c>
      <c r="F79" s="84">
        <v>15.24</v>
      </c>
      <c r="G79" s="83">
        <v>160.66</v>
      </c>
      <c r="I79" s="74">
        <v>14488.45</v>
      </c>
      <c r="K79" s="72"/>
      <c r="L79" s="72"/>
      <c r="M79" s="72"/>
      <c r="N79" s="72"/>
      <c r="O79" s="72"/>
      <c r="P79" s="72"/>
    </row>
    <row r="80" spans="1:16">
      <c r="A80" s="93"/>
      <c r="B80" s="89" t="s">
        <v>1506</v>
      </c>
      <c r="C80" s="82" t="s">
        <v>1501</v>
      </c>
      <c r="E80" s="83">
        <v>490.65</v>
      </c>
      <c r="F80" s="84">
        <v>6.32</v>
      </c>
      <c r="G80" s="83">
        <v>79.88</v>
      </c>
      <c r="I80" s="74">
        <v>5997.76</v>
      </c>
      <c r="K80" s="72"/>
      <c r="L80" s="72"/>
      <c r="M80" s="72"/>
      <c r="N80" s="72"/>
      <c r="O80" s="72"/>
      <c r="P80" s="72"/>
    </row>
    <row r="81" spans="1:16">
      <c r="A81" s="93"/>
      <c r="B81" s="90"/>
      <c r="C81" s="82" t="s">
        <v>1502</v>
      </c>
      <c r="E81" s="83">
        <v>845.22</v>
      </c>
      <c r="F81" s="84">
        <v>11.16</v>
      </c>
      <c r="G81" s="83">
        <v>120.83</v>
      </c>
      <c r="I81" s="74">
        <v>11044.68</v>
      </c>
      <c r="K81" s="72">
        <v>5</v>
      </c>
      <c r="L81" s="72">
        <f t="shared" si="4"/>
        <v>4226.1</v>
      </c>
      <c r="M81" s="72">
        <f t="shared" si="5"/>
        <v>55.8</v>
      </c>
      <c r="N81" s="72">
        <f t="shared" si="6"/>
        <v>604.15</v>
      </c>
      <c r="O81" s="72">
        <f t="shared" si="7"/>
        <v>55223.4</v>
      </c>
      <c r="P81" s="72"/>
    </row>
    <row r="82" spans="1:16">
      <c r="A82" s="93"/>
      <c r="B82" s="90"/>
      <c r="C82" s="82" t="s">
        <v>1503</v>
      </c>
      <c r="E82" s="83">
        <v>994.91</v>
      </c>
      <c r="F82" s="84">
        <v>13.22</v>
      </c>
      <c r="G82" s="83">
        <v>136.27</v>
      </c>
      <c r="I82" s="74">
        <v>13148.75</v>
      </c>
      <c r="K82" s="72"/>
      <c r="L82" s="72"/>
      <c r="M82" s="72"/>
      <c r="N82" s="72"/>
      <c r="O82" s="72"/>
      <c r="P82" s="72"/>
    </row>
    <row r="83" spans="1:16">
      <c r="A83" s="93"/>
      <c r="B83" s="91"/>
      <c r="C83" s="82" t="s">
        <v>1505</v>
      </c>
      <c r="E83" s="83">
        <v>1141.57</v>
      </c>
      <c r="F83" s="84">
        <v>15.24</v>
      </c>
      <c r="G83" s="83">
        <v>160.66</v>
      </c>
      <c r="I83" s="74">
        <v>14488.45</v>
      </c>
      <c r="K83" s="72"/>
      <c r="L83" s="72"/>
      <c r="M83" s="72"/>
      <c r="N83" s="72"/>
      <c r="O83" s="72"/>
      <c r="P83" s="72"/>
    </row>
    <row r="84" spans="1:16">
      <c r="A84" s="93"/>
      <c r="B84" s="82" t="s">
        <v>1507</v>
      </c>
      <c r="C84" s="82" t="s">
        <v>1501</v>
      </c>
      <c r="E84" s="83">
        <v>490.65</v>
      </c>
      <c r="F84" s="84">
        <v>6.32</v>
      </c>
      <c r="G84" s="83">
        <v>79.88</v>
      </c>
      <c r="I84" s="74">
        <v>5997.76</v>
      </c>
      <c r="K84" s="72"/>
      <c r="L84" s="72"/>
      <c r="M84" s="72"/>
      <c r="N84" s="72"/>
      <c r="O84" s="72"/>
      <c r="P84" s="72"/>
    </row>
    <row r="85" spans="1:16">
      <c r="A85" s="93"/>
      <c r="B85" s="82"/>
      <c r="C85" s="82" t="s">
        <v>1502</v>
      </c>
      <c r="E85" s="83">
        <v>845.22</v>
      </c>
      <c r="F85" s="84">
        <v>11.16</v>
      </c>
      <c r="G85" s="83">
        <v>120.83</v>
      </c>
      <c r="I85" s="74">
        <v>11044.68</v>
      </c>
      <c r="K85" s="72">
        <v>13</v>
      </c>
      <c r="L85" s="72">
        <f t="shared" si="4"/>
        <v>10987.86</v>
      </c>
      <c r="M85" s="72">
        <f t="shared" si="5"/>
        <v>145.08</v>
      </c>
      <c r="N85" s="72">
        <f t="shared" si="6"/>
        <v>1570.79</v>
      </c>
      <c r="O85" s="72">
        <f t="shared" si="7"/>
        <v>143580.84</v>
      </c>
      <c r="P85" s="72"/>
    </row>
    <row r="86" spans="1:16">
      <c r="A86" s="93"/>
      <c r="B86" s="82"/>
      <c r="C86" s="82" t="s">
        <v>1503</v>
      </c>
      <c r="E86" s="83">
        <v>994.91</v>
      </c>
      <c r="F86" s="84">
        <v>13.22</v>
      </c>
      <c r="G86" s="83">
        <v>136.27</v>
      </c>
      <c r="I86" s="74">
        <v>13148.75</v>
      </c>
      <c r="K86" s="72">
        <v>2</v>
      </c>
      <c r="L86" s="72">
        <f t="shared" si="4"/>
        <v>1989.82</v>
      </c>
      <c r="M86" s="72">
        <f t="shared" si="5"/>
        <v>26.44</v>
      </c>
      <c r="N86" s="72">
        <f t="shared" si="6"/>
        <v>272.54</v>
      </c>
      <c r="O86" s="72">
        <f t="shared" si="7"/>
        <v>26297.5</v>
      </c>
      <c r="P86" s="72"/>
    </row>
    <row r="87" spans="1:16">
      <c r="A87" s="93"/>
      <c r="B87" s="82"/>
      <c r="C87" s="82" t="s">
        <v>1505</v>
      </c>
      <c r="E87" s="83">
        <v>1141.57</v>
      </c>
      <c r="F87" s="84">
        <v>15.24</v>
      </c>
      <c r="G87" s="83">
        <v>160.66</v>
      </c>
      <c r="I87" s="74">
        <v>14488.45</v>
      </c>
      <c r="K87" s="72"/>
      <c r="L87" s="72"/>
      <c r="M87" s="72"/>
      <c r="N87" s="72"/>
      <c r="O87" s="72"/>
      <c r="P87" s="72"/>
    </row>
    <row r="88" spans="1:16">
      <c r="A88" s="93"/>
      <c r="B88" s="82" t="s">
        <v>1508</v>
      </c>
      <c r="C88" s="82" t="s">
        <v>1501</v>
      </c>
      <c r="E88" s="83">
        <v>490.65</v>
      </c>
      <c r="F88" s="84">
        <v>6.32</v>
      </c>
      <c r="G88" s="83">
        <v>79.88</v>
      </c>
      <c r="I88" s="74">
        <v>5997.76</v>
      </c>
      <c r="K88" s="72"/>
      <c r="L88" s="72"/>
      <c r="M88" s="72"/>
      <c r="N88" s="72"/>
      <c r="O88" s="72"/>
      <c r="P88" s="72"/>
    </row>
    <row r="89" spans="1:16">
      <c r="A89" s="93"/>
      <c r="B89" s="82"/>
      <c r="C89" s="82" t="s">
        <v>1502</v>
      </c>
      <c r="E89" s="83">
        <v>845.22</v>
      </c>
      <c r="F89" s="84">
        <v>11.16</v>
      </c>
      <c r="G89" s="83">
        <v>120.83</v>
      </c>
      <c r="I89" s="74">
        <v>11044.68</v>
      </c>
      <c r="K89" s="72">
        <v>15</v>
      </c>
      <c r="L89" s="72">
        <f t="shared" si="4"/>
        <v>12678.3</v>
      </c>
      <c r="M89" s="72">
        <f t="shared" si="5"/>
        <v>167.4</v>
      </c>
      <c r="N89" s="72">
        <f t="shared" si="6"/>
        <v>1812.45</v>
      </c>
      <c r="O89" s="72">
        <f t="shared" ref="O89:O90" si="8">I89*K89</f>
        <v>165670.2</v>
      </c>
      <c r="P89" s="72"/>
    </row>
    <row r="90" spans="1:16">
      <c r="A90" s="93"/>
      <c r="B90" s="82"/>
      <c r="C90" s="82" t="s">
        <v>1503</v>
      </c>
      <c r="E90" s="83">
        <v>994.91</v>
      </c>
      <c r="F90" s="84">
        <v>13.22</v>
      </c>
      <c r="G90" s="83">
        <v>136.27</v>
      </c>
      <c r="I90" s="74">
        <v>13148.75</v>
      </c>
      <c r="K90" s="72">
        <v>2</v>
      </c>
      <c r="L90" s="72">
        <f t="shared" si="4"/>
        <v>1989.82</v>
      </c>
      <c r="M90" s="72">
        <f t="shared" si="5"/>
        <v>26.44</v>
      </c>
      <c r="N90" s="72">
        <f t="shared" si="6"/>
        <v>272.54</v>
      </c>
      <c r="O90" s="72">
        <f t="shared" si="8"/>
        <v>26297.5</v>
      </c>
      <c r="P90" s="72"/>
    </row>
    <row r="91" spans="1:16">
      <c r="A91" s="93"/>
      <c r="B91" s="82"/>
      <c r="C91" s="82" t="s">
        <v>1505</v>
      </c>
      <c r="E91" s="83">
        <v>1141.57</v>
      </c>
      <c r="F91" s="84">
        <v>15.24</v>
      </c>
      <c r="G91" s="83">
        <v>160.66</v>
      </c>
      <c r="I91" s="74">
        <v>14488.45</v>
      </c>
      <c r="K91" s="72"/>
      <c r="L91" s="72"/>
      <c r="M91" s="72"/>
      <c r="N91" s="72"/>
      <c r="O91" s="72"/>
      <c r="P91" s="72"/>
    </row>
    <row r="92" spans="1:16">
      <c r="A92" s="93"/>
      <c r="B92" s="82" t="s">
        <v>1516</v>
      </c>
      <c r="C92" s="82" t="s">
        <v>1501</v>
      </c>
      <c r="E92" s="83"/>
      <c r="F92" s="84"/>
      <c r="G92" s="83"/>
      <c r="I92" s="74"/>
      <c r="K92" s="72"/>
      <c r="L92" s="72"/>
      <c r="M92" s="72"/>
      <c r="N92" s="72"/>
      <c r="O92" s="72"/>
      <c r="P92" s="72"/>
    </row>
    <row r="93" spans="1:16">
      <c r="A93" s="93"/>
      <c r="B93" s="82"/>
      <c r="C93" s="82" t="s">
        <v>1502</v>
      </c>
      <c r="E93" s="83">
        <f>637.73*1.2</f>
        <v>765.276</v>
      </c>
      <c r="F93" s="84">
        <f>9.77*1.2</f>
        <v>11.724</v>
      </c>
      <c r="G93" s="83">
        <f>94.18*1.2</f>
        <v>113.016</v>
      </c>
      <c r="I93" s="74">
        <f>8720*1.2</f>
        <v>10464</v>
      </c>
      <c r="K93" s="72">
        <v>1</v>
      </c>
      <c r="L93" s="72">
        <f t="shared" si="4"/>
        <v>765.276</v>
      </c>
      <c r="M93" s="72">
        <f t="shared" si="5"/>
        <v>11.724</v>
      </c>
      <c r="N93" s="72">
        <f t="shared" si="6"/>
        <v>113.016</v>
      </c>
      <c r="O93" s="72">
        <f t="shared" ref="O93" si="9">I93*K93</f>
        <v>10464</v>
      </c>
      <c r="P93" s="72"/>
    </row>
    <row r="94" spans="1:16">
      <c r="A94" s="93"/>
      <c r="B94" s="82"/>
      <c r="C94" s="82" t="s">
        <v>1503</v>
      </c>
      <c r="E94" s="83"/>
      <c r="F94" s="84"/>
      <c r="G94" s="83"/>
      <c r="I94" s="74"/>
      <c r="K94" s="72"/>
      <c r="L94" s="72"/>
      <c r="M94" s="72"/>
      <c r="N94" s="72"/>
      <c r="O94" s="72"/>
      <c r="P94" s="72"/>
    </row>
    <row r="95" spans="1:16">
      <c r="A95" s="93"/>
      <c r="B95" s="82"/>
      <c r="C95" s="82" t="s">
        <v>1505</v>
      </c>
      <c r="E95" s="83"/>
      <c r="F95" s="84"/>
      <c r="G95" s="83"/>
      <c r="I95" s="74"/>
      <c r="K95" s="72"/>
      <c r="L95" s="72"/>
      <c r="M95" s="72"/>
      <c r="N95" s="72"/>
      <c r="O95" s="72"/>
      <c r="P95" s="72"/>
    </row>
    <row r="96" spans="1:16">
      <c r="A96" s="93"/>
      <c r="B96" s="82" t="s">
        <v>1513</v>
      </c>
      <c r="C96" s="82" t="s">
        <v>1501</v>
      </c>
      <c r="E96" s="83"/>
      <c r="F96" s="84"/>
      <c r="G96" s="83"/>
      <c r="I96" s="74"/>
      <c r="K96" s="72"/>
      <c r="L96" s="72"/>
      <c r="M96" s="72"/>
      <c r="N96" s="72"/>
      <c r="O96" s="72"/>
      <c r="P96" s="72"/>
    </row>
    <row r="97" spans="1:16">
      <c r="A97" s="93"/>
      <c r="B97" s="82"/>
      <c r="C97" s="82" t="s">
        <v>1502</v>
      </c>
      <c r="E97" s="83">
        <f>637.73*1.2</f>
        <v>765.276</v>
      </c>
      <c r="F97" s="84">
        <f>9.77*1.2</f>
        <v>11.724</v>
      </c>
      <c r="G97" s="83">
        <f>94.18*1.2</f>
        <v>113.016</v>
      </c>
      <c r="I97" s="74">
        <f>8720*1.2</f>
        <v>10464</v>
      </c>
      <c r="K97" s="72">
        <v>7</v>
      </c>
      <c r="L97" s="72">
        <f t="shared" si="4"/>
        <v>5356.932</v>
      </c>
      <c r="M97" s="72">
        <f t="shared" si="5"/>
        <v>82.068</v>
      </c>
      <c r="N97" s="72">
        <f t="shared" si="6"/>
        <v>791.112</v>
      </c>
      <c r="O97" s="72">
        <f>I97*K97</f>
        <v>73248</v>
      </c>
      <c r="P97" s="72"/>
    </row>
    <row r="98" spans="1:16">
      <c r="A98" s="93"/>
      <c r="B98" s="82"/>
      <c r="C98" s="82" t="s">
        <v>1503</v>
      </c>
      <c r="E98" s="83"/>
      <c r="F98" s="84"/>
      <c r="G98" s="83"/>
      <c r="I98" s="74"/>
      <c r="K98" s="72"/>
      <c r="L98" s="72"/>
      <c r="M98" s="72"/>
      <c r="N98" s="72"/>
      <c r="O98" s="72"/>
      <c r="P98" s="72"/>
    </row>
    <row r="99" spans="1:16">
      <c r="A99" s="93"/>
      <c r="B99" s="82"/>
      <c r="C99" s="82" t="s">
        <v>1505</v>
      </c>
      <c r="E99" s="83"/>
      <c r="F99" s="84"/>
      <c r="G99" s="83"/>
      <c r="I99" s="74"/>
      <c r="K99" s="72"/>
      <c r="L99" s="72"/>
      <c r="M99" s="72"/>
      <c r="N99" s="72"/>
      <c r="O99" s="72"/>
      <c r="P99" s="72"/>
    </row>
    <row r="100" spans="1:16">
      <c r="K100" s="72">
        <f>SUM(K5:K99)</f>
        <v>270</v>
      </c>
      <c r="L100" s="72">
        <f t="shared" ref="L100:O100" si="10">SUM(L5:L99)</f>
        <v>169543.898</v>
      </c>
      <c r="M100" s="72">
        <f t="shared" si="10"/>
        <v>2218.532</v>
      </c>
      <c r="N100" s="72">
        <f t="shared" si="10"/>
        <v>22440.568</v>
      </c>
      <c r="O100" s="72">
        <f t="shared" si="10"/>
        <v>2024153.49</v>
      </c>
      <c r="P100" s="72"/>
    </row>
  </sheetData>
  <mergeCells count="39">
    <mergeCell ref="A1:C1"/>
    <mergeCell ref="A4:I4"/>
    <mergeCell ref="A25:I25"/>
    <mergeCell ref="A50:I50"/>
    <mergeCell ref="A75:I75"/>
    <mergeCell ref="A2:A3"/>
    <mergeCell ref="A5:A24"/>
    <mergeCell ref="A26:A49"/>
    <mergeCell ref="A51:A74"/>
    <mergeCell ref="A76:A99"/>
    <mergeCell ref="B2:B3"/>
    <mergeCell ref="B5:B8"/>
    <mergeCell ref="B9:B12"/>
    <mergeCell ref="B13:B16"/>
    <mergeCell ref="B17:B20"/>
    <mergeCell ref="B21:B24"/>
    <mergeCell ref="B26:B29"/>
    <mergeCell ref="B30:B33"/>
    <mergeCell ref="B34:B37"/>
    <mergeCell ref="B38:B41"/>
    <mergeCell ref="B42:B45"/>
    <mergeCell ref="B46:B49"/>
    <mergeCell ref="B51:B54"/>
    <mergeCell ref="B55:B58"/>
    <mergeCell ref="B59:B62"/>
    <mergeCell ref="B63:B66"/>
    <mergeCell ref="B67:B70"/>
    <mergeCell ref="B71:B74"/>
    <mergeCell ref="B76:B79"/>
    <mergeCell ref="B80:B83"/>
    <mergeCell ref="B84:B87"/>
    <mergeCell ref="B88:B91"/>
    <mergeCell ref="B92:B95"/>
    <mergeCell ref="B96:B99"/>
    <mergeCell ref="C2:C3"/>
    <mergeCell ref="E1:E3"/>
    <mergeCell ref="I1:I3"/>
    <mergeCell ref="L1:P2"/>
    <mergeCell ref="F1:G2"/>
  </mergeCell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5"/>
  <sheetViews>
    <sheetView topLeftCell="A16" workbookViewId="0">
      <selection activeCell="D34" sqref="D34:D45"/>
    </sheetView>
  </sheetViews>
  <sheetFormatPr defaultColWidth="9" defaultRowHeight="16.5"/>
  <cols>
    <col min="1" max="1" width="21.25" customWidth="1"/>
    <col min="2" max="2" width="13.125" customWidth="1"/>
    <col min="4" max="7" width="14.125" customWidth="1"/>
    <col min="8" max="8" width="13.625" customWidth="1"/>
    <col min="9" max="9" width="15.625" customWidth="1"/>
    <col min="10" max="10" width="13.75" customWidth="1"/>
    <col min="11" max="11" width="20.25" customWidth="1"/>
    <col min="12" max="12" width="21.75" customWidth="1"/>
  </cols>
  <sheetData>
    <row r="1" spans="1:12">
      <c r="G1" s="57" t="s">
        <v>1518</v>
      </c>
      <c r="H1" s="57"/>
      <c r="I1" s="57"/>
      <c r="J1" s="57"/>
      <c r="K1" s="58" t="s">
        <v>1519</v>
      </c>
      <c r="L1" s="58"/>
    </row>
    <row r="2" ht="30" spans="1:12">
      <c r="A2" s="59" t="s">
        <v>1520</v>
      </c>
      <c r="B2" s="57" t="s">
        <v>1521</v>
      </c>
      <c r="C2" s="57" t="s">
        <v>1522</v>
      </c>
      <c r="D2" s="57" t="s">
        <v>1523</v>
      </c>
      <c r="E2" s="57" t="s">
        <v>1524</v>
      </c>
      <c r="F2" s="57" t="s">
        <v>1523</v>
      </c>
      <c r="G2" s="59" t="s">
        <v>1525</v>
      </c>
      <c r="H2" s="59" t="s">
        <v>1526</v>
      </c>
      <c r="I2" s="60" t="s">
        <v>1527</v>
      </c>
      <c r="K2" s="59" t="s">
        <v>1526</v>
      </c>
      <c r="L2" s="59" t="s">
        <v>1527</v>
      </c>
    </row>
    <row r="3" spans="1:12">
      <c r="A3" t="s">
        <v>1528</v>
      </c>
      <c r="B3">
        <v>7004.15</v>
      </c>
      <c r="C3">
        <v>8844.8</v>
      </c>
      <c r="D3" s="56">
        <f>B3+C3</f>
        <v>15848.95</v>
      </c>
      <c r="E3">
        <f>0.05*D3</f>
        <v>792.4475</v>
      </c>
      <c r="F3">
        <f>D3+E3</f>
        <v>16641.3975</v>
      </c>
      <c r="G3" s="61">
        <v>57</v>
      </c>
      <c r="H3">
        <f>D3*G3</f>
        <v>903390.15</v>
      </c>
      <c r="I3">
        <f>E3*G3</f>
        <v>45169.5075</v>
      </c>
    </row>
    <row r="4" spans="1:12">
      <c r="A4" s="1277" t="s">
        <v>1529</v>
      </c>
      <c r="B4">
        <v>1280.38</v>
      </c>
      <c r="C4">
        <v>2110.48</v>
      </c>
      <c r="D4" s="56">
        <f t="shared" ref="D4:D27" si="0">B4+C4</f>
        <v>3390.86</v>
      </c>
      <c r="E4">
        <f t="shared" ref="E4:E27" si="1">0.05*D4</f>
        <v>169.543</v>
      </c>
      <c r="F4">
        <f t="shared" ref="F4:F27" si="2">D4+E4</f>
        <v>3560.403</v>
      </c>
      <c r="G4" s="61">
        <v>57</v>
      </c>
      <c r="H4">
        <f t="shared" ref="H4:H27" si="3">D4*G4</f>
        <v>193279.02</v>
      </c>
      <c r="I4">
        <f t="shared" ref="I4:I27" si="4">E4*G4</f>
        <v>9663.951</v>
      </c>
    </row>
    <row r="5" spans="1:12">
      <c r="A5" s="1277" t="s">
        <v>1530</v>
      </c>
      <c r="B5">
        <v>482.43</v>
      </c>
      <c r="C5">
        <v>1901.78</v>
      </c>
      <c r="D5" s="56">
        <f t="shared" si="0"/>
        <v>2384.21</v>
      </c>
      <c r="E5">
        <f t="shared" si="1"/>
        <v>119.2105</v>
      </c>
      <c r="F5">
        <f t="shared" si="2"/>
        <v>2503.4205</v>
      </c>
      <c r="G5" s="61">
        <v>8</v>
      </c>
      <c r="H5">
        <f t="shared" si="3"/>
        <v>19073.68</v>
      </c>
      <c r="I5">
        <f t="shared" si="4"/>
        <v>953.684</v>
      </c>
    </row>
    <row r="6" spans="1:12">
      <c r="A6" s="1277" t="s">
        <v>1531</v>
      </c>
      <c r="B6">
        <v>894.76</v>
      </c>
      <c r="C6">
        <v>3055.4</v>
      </c>
      <c r="D6" s="56">
        <f t="shared" si="0"/>
        <v>3950.16</v>
      </c>
      <c r="E6">
        <f t="shared" si="1"/>
        <v>197.508</v>
      </c>
      <c r="F6">
        <f t="shared" si="2"/>
        <v>4147.668</v>
      </c>
      <c r="G6" s="61">
        <v>13</v>
      </c>
      <c r="H6">
        <f t="shared" si="3"/>
        <v>51352.08</v>
      </c>
      <c r="I6">
        <f t="shared" si="4"/>
        <v>2567.604</v>
      </c>
    </row>
    <row r="7" spans="1:12">
      <c r="A7" s="1277" t="s">
        <v>1532</v>
      </c>
      <c r="B7">
        <v>1496.48</v>
      </c>
      <c r="C7">
        <v>3733.63</v>
      </c>
      <c r="D7" s="56">
        <f t="shared" si="0"/>
        <v>5230.11</v>
      </c>
      <c r="E7">
        <f t="shared" si="1"/>
        <v>261.5055</v>
      </c>
      <c r="F7">
        <f t="shared" si="2"/>
        <v>5491.6155</v>
      </c>
      <c r="G7" s="61">
        <v>16</v>
      </c>
      <c r="H7">
        <f t="shared" si="3"/>
        <v>83681.76</v>
      </c>
      <c r="I7">
        <f t="shared" si="4"/>
        <v>4184.088</v>
      </c>
    </row>
    <row r="8" spans="1:12">
      <c r="D8" s="56"/>
    </row>
    <row r="9" spans="1:12">
      <c r="A9" t="s">
        <v>1533</v>
      </c>
      <c r="B9">
        <v>15906.547</v>
      </c>
      <c r="C9">
        <v>7456.79</v>
      </c>
      <c r="D9" s="56">
        <f t="shared" si="0"/>
        <v>23363.337</v>
      </c>
      <c r="E9">
        <f t="shared" si="1"/>
        <v>1168.16685</v>
      </c>
      <c r="F9">
        <f t="shared" si="2"/>
        <v>24531.50385</v>
      </c>
      <c r="G9" s="61">
        <v>90</v>
      </c>
      <c r="H9">
        <f t="shared" si="3"/>
        <v>2102700.33</v>
      </c>
      <c r="I9">
        <f t="shared" si="4"/>
        <v>105135.0165</v>
      </c>
    </row>
    <row r="10" spans="1:12">
      <c r="A10" s="1277" t="s">
        <v>1534</v>
      </c>
      <c r="B10">
        <f>605.538*4</f>
        <v>2422.152</v>
      </c>
      <c r="C10">
        <f>659.215*4</f>
        <v>2636.86</v>
      </c>
      <c r="D10" s="56">
        <f t="shared" si="0"/>
        <v>5059.012</v>
      </c>
      <c r="E10">
        <f t="shared" si="1"/>
        <v>252.9506</v>
      </c>
      <c r="F10">
        <f t="shared" si="2"/>
        <v>5311.9626</v>
      </c>
      <c r="G10" s="61">
        <v>90</v>
      </c>
      <c r="H10">
        <f t="shared" si="3"/>
        <v>455311.08</v>
      </c>
      <c r="I10">
        <f t="shared" si="4"/>
        <v>22765.554</v>
      </c>
    </row>
    <row r="11" spans="1:12">
      <c r="A11" s="1277" t="s">
        <v>1535</v>
      </c>
      <c r="B11">
        <f>794.43*4</f>
        <v>3177.72</v>
      </c>
      <c r="C11">
        <f>962.651*4</f>
        <v>3850.604</v>
      </c>
      <c r="D11" s="56">
        <f t="shared" si="0"/>
        <v>7028.324</v>
      </c>
      <c r="E11">
        <f t="shared" si="1"/>
        <v>351.4162</v>
      </c>
      <c r="F11">
        <f t="shared" si="2"/>
        <v>7379.7402</v>
      </c>
      <c r="G11" s="61">
        <v>11</v>
      </c>
      <c r="H11">
        <f t="shared" si="3"/>
        <v>77311.564</v>
      </c>
      <c r="I11">
        <f t="shared" si="4"/>
        <v>3865.5782</v>
      </c>
    </row>
    <row r="12" spans="1:12">
      <c r="A12" s="1277" t="s">
        <v>1536</v>
      </c>
      <c r="B12">
        <f>514.62*4</f>
        <v>2058.48</v>
      </c>
      <c r="C12">
        <f>982.716*4</f>
        <v>3930.864</v>
      </c>
      <c r="D12" s="56">
        <f t="shared" si="0"/>
        <v>5989.344</v>
      </c>
      <c r="E12">
        <f t="shared" si="1"/>
        <v>299.4672</v>
      </c>
      <c r="F12">
        <f t="shared" si="2"/>
        <v>6288.8112</v>
      </c>
      <c r="G12" s="61">
        <v>15</v>
      </c>
      <c r="H12">
        <f t="shared" si="3"/>
        <v>89840.16</v>
      </c>
      <c r="I12">
        <f t="shared" si="4"/>
        <v>4492.008</v>
      </c>
    </row>
    <row r="13" spans="1:12">
      <c r="A13" s="1277" t="s">
        <v>1537</v>
      </c>
      <c r="B13">
        <f>748.506*4</f>
        <v>2994.024</v>
      </c>
      <c r="C13">
        <f>1252.752*4</f>
        <v>5011.008</v>
      </c>
      <c r="D13" s="56">
        <f t="shared" si="0"/>
        <v>8005.032</v>
      </c>
      <c r="E13">
        <f t="shared" si="1"/>
        <v>400.2516</v>
      </c>
      <c r="F13">
        <f t="shared" si="2"/>
        <v>8405.2836</v>
      </c>
      <c r="G13" s="61">
        <v>24</v>
      </c>
      <c r="H13">
        <f t="shared" si="3"/>
        <v>192120.768</v>
      </c>
      <c r="I13">
        <f t="shared" si="4"/>
        <v>9606.0384</v>
      </c>
    </row>
    <row r="14" spans="1:12">
      <c r="D14" s="56"/>
    </row>
    <row r="15" spans="1:12">
      <c r="A15" t="s">
        <v>1538</v>
      </c>
      <c r="B15">
        <v>19048.948</v>
      </c>
      <c r="C15">
        <v>8920.749</v>
      </c>
      <c r="D15" s="56">
        <f t="shared" si="0"/>
        <v>27969.697</v>
      </c>
      <c r="E15">
        <f t="shared" si="1"/>
        <v>1398.48485</v>
      </c>
      <c r="F15">
        <f t="shared" si="2"/>
        <v>29368.18185</v>
      </c>
      <c r="G15" s="61">
        <v>41</v>
      </c>
      <c r="H15">
        <f t="shared" si="3"/>
        <v>1146757.577</v>
      </c>
      <c r="I15">
        <f t="shared" si="4"/>
        <v>57337.87885</v>
      </c>
    </row>
    <row r="16" spans="1:12">
      <c r="A16" s="1277" t="s">
        <v>1539</v>
      </c>
      <c r="B16">
        <v>3949.34</v>
      </c>
      <c r="C16">
        <v>1876.83</v>
      </c>
      <c r="D16" s="56">
        <f t="shared" si="0"/>
        <v>5826.17</v>
      </c>
      <c r="E16">
        <f t="shared" si="1"/>
        <v>291.3085</v>
      </c>
      <c r="F16">
        <f t="shared" si="2"/>
        <v>6117.4785</v>
      </c>
      <c r="G16" s="61">
        <v>41</v>
      </c>
      <c r="H16">
        <f t="shared" si="3"/>
        <v>238872.97</v>
      </c>
      <c r="I16">
        <f t="shared" si="4"/>
        <v>11943.6485</v>
      </c>
    </row>
    <row r="17" spans="1:10">
      <c r="A17" s="1277" t="s">
        <v>1540</v>
      </c>
      <c r="B17">
        <v>3507.056</v>
      </c>
      <c r="C17">
        <v>4890.128</v>
      </c>
      <c r="D17" s="56">
        <f t="shared" si="0"/>
        <v>8397.184</v>
      </c>
      <c r="E17">
        <f t="shared" si="1"/>
        <v>419.8592</v>
      </c>
      <c r="F17">
        <f t="shared" si="2"/>
        <v>8817.0432</v>
      </c>
      <c r="G17" s="61">
        <v>4</v>
      </c>
      <c r="H17">
        <f t="shared" si="3"/>
        <v>33588.736</v>
      </c>
      <c r="I17">
        <f t="shared" si="4"/>
        <v>1679.4368</v>
      </c>
    </row>
    <row r="18" spans="1:10">
      <c r="A18" s="1277" t="s">
        <v>1541</v>
      </c>
      <c r="B18">
        <v>1974.87</v>
      </c>
      <c r="C18">
        <v>5557.34</v>
      </c>
      <c r="D18" s="56">
        <f t="shared" si="0"/>
        <v>7532.21</v>
      </c>
      <c r="E18">
        <f t="shared" si="1"/>
        <v>376.6105</v>
      </c>
      <c r="F18">
        <f t="shared" si="2"/>
        <v>7908.8205</v>
      </c>
      <c r="G18" s="61">
        <v>7</v>
      </c>
      <c r="H18">
        <f t="shared" si="3"/>
        <v>52725.47</v>
      </c>
      <c r="I18">
        <f t="shared" si="4"/>
        <v>2636.2735</v>
      </c>
    </row>
    <row r="19" spans="1:10">
      <c r="A19" s="1277" t="s">
        <v>1542</v>
      </c>
      <c r="B19">
        <v>3065.79</v>
      </c>
      <c r="C19">
        <v>6559.48</v>
      </c>
      <c r="D19" s="56">
        <f t="shared" si="0"/>
        <v>9625.27</v>
      </c>
      <c r="E19">
        <f t="shared" si="1"/>
        <v>481.2635</v>
      </c>
      <c r="F19">
        <f t="shared" si="2"/>
        <v>10106.5335</v>
      </c>
      <c r="G19" s="61">
        <v>5</v>
      </c>
      <c r="H19">
        <f t="shared" si="3"/>
        <v>48126.35</v>
      </c>
      <c r="I19">
        <f t="shared" si="4"/>
        <v>2406.3175</v>
      </c>
    </row>
    <row r="20" spans="1:10">
      <c r="D20" s="56"/>
    </row>
    <row r="21" spans="1:10">
      <c r="A21" t="s">
        <v>1543</v>
      </c>
      <c r="B21">
        <v>23365.64</v>
      </c>
      <c r="C21">
        <v>10550.14</v>
      </c>
      <c r="D21" s="56">
        <f t="shared" si="0"/>
        <v>33915.78</v>
      </c>
      <c r="E21">
        <f t="shared" si="1"/>
        <v>1695.789</v>
      </c>
      <c r="F21">
        <f t="shared" si="2"/>
        <v>35611.569</v>
      </c>
      <c r="G21" s="61">
        <v>82</v>
      </c>
      <c r="H21">
        <f t="shared" si="3"/>
        <v>2781093.96</v>
      </c>
      <c r="I21">
        <f t="shared" si="4"/>
        <v>139054.698</v>
      </c>
    </row>
    <row r="22" spans="1:10">
      <c r="A22" s="1277" t="s">
        <v>1544</v>
      </c>
      <c r="B22">
        <v>3825.01</v>
      </c>
      <c r="C22">
        <v>4118.61</v>
      </c>
      <c r="D22" s="56">
        <f t="shared" si="0"/>
        <v>7943.62</v>
      </c>
      <c r="E22">
        <f t="shared" si="1"/>
        <v>397.181</v>
      </c>
      <c r="F22">
        <f t="shared" si="2"/>
        <v>8340.801</v>
      </c>
      <c r="G22" s="61">
        <f>82-5</f>
        <v>77</v>
      </c>
      <c r="H22">
        <f t="shared" si="3"/>
        <v>611658.74</v>
      </c>
      <c r="I22">
        <f t="shared" si="4"/>
        <v>30582.937</v>
      </c>
    </row>
    <row r="23" spans="1:10">
      <c r="A23" s="1277" t="s">
        <v>1545</v>
      </c>
      <c r="B23">
        <v>6852.09</v>
      </c>
      <c r="C23">
        <v>3663.49</v>
      </c>
      <c r="D23" s="56">
        <f t="shared" si="0"/>
        <v>10515.58</v>
      </c>
      <c r="E23">
        <f t="shared" si="1"/>
        <v>525.779</v>
      </c>
      <c r="F23">
        <f t="shared" si="2"/>
        <v>11041.359</v>
      </c>
      <c r="G23" s="61">
        <v>5</v>
      </c>
      <c r="H23">
        <f t="shared" si="3"/>
        <v>52577.9</v>
      </c>
      <c r="I23">
        <f t="shared" si="4"/>
        <v>2628.895</v>
      </c>
    </row>
    <row r="24" spans="1:10">
      <c r="A24" s="1277" t="s">
        <v>1546</v>
      </c>
      <c r="B24">
        <v>2906.88</v>
      </c>
      <c r="C24">
        <v>6520.7</v>
      </c>
      <c r="D24" s="56">
        <f t="shared" si="0"/>
        <v>9427.58</v>
      </c>
      <c r="E24">
        <f t="shared" si="1"/>
        <v>471.379</v>
      </c>
      <c r="F24">
        <f t="shared" si="2"/>
        <v>9898.959</v>
      </c>
      <c r="G24" s="61">
        <v>15</v>
      </c>
      <c r="H24">
        <f t="shared" si="3"/>
        <v>141413.7</v>
      </c>
      <c r="I24">
        <f t="shared" si="4"/>
        <v>7070.685</v>
      </c>
    </row>
    <row r="25" spans="1:10">
      <c r="A25" s="1277" t="s">
        <v>1547</v>
      </c>
      <c r="B25">
        <v>4564.38</v>
      </c>
      <c r="C25">
        <v>7970.52</v>
      </c>
      <c r="D25" s="56">
        <f t="shared" si="0"/>
        <v>12534.9</v>
      </c>
      <c r="E25">
        <f t="shared" si="1"/>
        <v>626.745</v>
      </c>
      <c r="F25">
        <f t="shared" si="2"/>
        <v>13161.645</v>
      </c>
      <c r="G25" s="61">
        <v>17</v>
      </c>
      <c r="H25">
        <f t="shared" si="3"/>
        <v>213093.3</v>
      </c>
      <c r="I25">
        <f t="shared" si="4"/>
        <v>10654.665</v>
      </c>
    </row>
    <row r="26" spans="1:10">
      <c r="A26" s="1277" t="s">
        <v>1548</v>
      </c>
      <c r="B26">
        <v>10121.42</v>
      </c>
      <c r="C26">
        <v>17921.5</v>
      </c>
      <c r="D26" s="56">
        <f t="shared" si="0"/>
        <v>28042.92</v>
      </c>
      <c r="E26">
        <f t="shared" si="1"/>
        <v>1402.146</v>
      </c>
      <c r="F26">
        <f t="shared" si="2"/>
        <v>29445.066</v>
      </c>
      <c r="G26" s="61">
        <v>1</v>
      </c>
      <c r="H26">
        <f t="shared" si="3"/>
        <v>28042.92</v>
      </c>
      <c r="I26">
        <f t="shared" si="4"/>
        <v>1402.146</v>
      </c>
    </row>
    <row r="27" spans="1:10">
      <c r="A27" s="1277" t="s">
        <v>1549</v>
      </c>
      <c r="B27">
        <v>13708.98</v>
      </c>
      <c r="C27">
        <v>21961.39</v>
      </c>
      <c r="D27" s="56">
        <f t="shared" si="0"/>
        <v>35670.37</v>
      </c>
      <c r="E27">
        <f t="shared" si="1"/>
        <v>1783.5185</v>
      </c>
      <c r="F27">
        <f t="shared" si="2"/>
        <v>37453.8885</v>
      </c>
      <c r="G27" s="61">
        <v>7</v>
      </c>
      <c r="H27">
        <f t="shared" si="3"/>
        <v>249692.59</v>
      </c>
      <c r="I27">
        <f t="shared" si="4"/>
        <v>12484.6295</v>
      </c>
    </row>
    <row r="29" spans="1:10">
      <c r="H29">
        <f>SUM(H3:H28)</f>
        <v>9765704.805</v>
      </c>
      <c r="I29">
        <f>SUM(I3:I28)</f>
        <v>488285.24025</v>
      </c>
      <c r="J29" s="62" t="s">
        <v>1550</v>
      </c>
    </row>
    <row r="30" spans="1:10">
      <c r="H30" s="44">
        <f>H29/1000</f>
        <v>9765.704805</v>
      </c>
      <c r="I30" s="44">
        <f>I29/1000</f>
        <v>488.28524025</v>
      </c>
      <c r="J30" s="58" t="s">
        <v>1551</v>
      </c>
    </row>
    <row r="33" spans="1:5">
      <c r="A33" s="63" t="s">
        <v>244</v>
      </c>
    </row>
    <row r="34" spans="1:5">
      <c r="A34" s="64" t="s">
        <v>1552</v>
      </c>
      <c r="B34">
        <f>587.272</f>
        <v>587.272</v>
      </c>
      <c r="C34">
        <v>62.92</v>
      </c>
      <c r="D34">
        <f>B34+C34</f>
        <v>650.192</v>
      </c>
      <c r="E34">
        <f>0.05*D34</f>
        <v>32.5096</v>
      </c>
    </row>
    <row r="35" spans="1:5">
      <c r="A35" s="64" t="s">
        <v>1553</v>
      </c>
      <c r="B35">
        <v>1261.408</v>
      </c>
      <c r="D35">
        <f t="shared" ref="D35:D45" si="5">B35+C35</f>
        <v>1261.408</v>
      </c>
      <c r="E35">
        <f t="shared" ref="E35:E45" si="6">0.05*D35</f>
        <v>63.0704</v>
      </c>
    </row>
    <row r="36" spans="1:5">
      <c r="A36" s="64" t="s">
        <v>1554</v>
      </c>
      <c r="B36">
        <v>1480.256</v>
      </c>
      <c r="D36">
        <f t="shared" si="5"/>
        <v>1480.256</v>
      </c>
      <c r="E36">
        <f t="shared" si="6"/>
        <v>74.0128</v>
      </c>
    </row>
    <row r="37" spans="1:5">
      <c r="A37" s="64" t="s">
        <v>1555</v>
      </c>
      <c r="B37">
        <v>1705.936</v>
      </c>
      <c r="C37">
        <v>271.392</v>
      </c>
      <c r="D37">
        <f t="shared" si="5"/>
        <v>1977.328</v>
      </c>
      <c r="E37">
        <f t="shared" si="6"/>
        <v>98.8664</v>
      </c>
    </row>
    <row r="38" spans="1:5">
      <c r="A38" s="64" t="s">
        <v>1556</v>
      </c>
      <c r="B38">
        <v>1883.744</v>
      </c>
      <c r="C38">
        <v>299.072</v>
      </c>
      <c r="D38">
        <f t="shared" si="5"/>
        <v>2182.816</v>
      </c>
      <c r="E38">
        <f t="shared" si="6"/>
        <v>109.1408</v>
      </c>
    </row>
    <row r="39" spans="1:5">
      <c r="A39" s="64"/>
    </row>
    <row r="40" spans="1:5">
      <c r="A40" s="65" t="s">
        <v>255</v>
      </c>
    </row>
    <row r="41" spans="1:5">
      <c r="A41" s="64" t="s">
        <v>1552</v>
      </c>
      <c r="C41">
        <v>1649.864</v>
      </c>
      <c r="D41">
        <f t="shared" si="5"/>
        <v>1649.864</v>
      </c>
      <c r="E41">
        <f t="shared" si="6"/>
        <v>82.4932</v>
      </c>
    </row>
    <row r="42" spans="1:5">
      <c r="A42" s="64" t="s">
        <v>1553</v>
      </c>
      <c r="C42">
        <v>2178.796</v>
      </c>
      <c r="D42">
        <f t="shared" si="5"/>
        <v>2178.796</v>
      </c>
      <c r="E42">
        <f t="shared" si="6"/>
        <v>108.9398</v>
      </c>
    </row>
    <row r="43" spans="1:5">
      <c r="A43" s="64" t="s">
        <v>1554</v>
      </c>
      <c r="C43">
        <v>2189.896</v>
      </c>
      <c r="D43">
        <f t="shared" si="5"/>
        <v>2189.896</v>
      </c>
      <c r="E43">
        <f t="shared" si="6"/>
        <v>109.4948</v>
      </c>
    </row>
    <row r="44" spans="1:5">
      <c r="A44" s="64" t="s">
        <v>1555</v>
      </c>
      <c r="C44">
        <v>2335.228</v>
      </c>
      <c r="D44">
        <f t="shared" si="5"/>
        <v>2335.228</v>
      </c>
      <c r="E44">
        <f t="shared" si="6"/>
        <v>116.7614</v>
      </c>
    </row>
    <row r="45" spans="1:5">
      <c r="A45" s="64" t="s">
        <v>1556</v>
      </c>
      <c r="C45">
        <v>2335.228</v>
      </c>
      <c r="D45">
        <f t="shared" si="5"/>
        <v>2335.228</v>
      </c>
      <c r="E45">
        <f t="shared" si="6"/>
        <v>116.7614</v>
      </c>
    </row>
  </sheetData>
  <mergeCells count="3">
    <mergeCell ref="G1:H1"/>
    <mergeCell ref="I1:J1"/>
    <mergeCell ref="K1:L1"/>
  </mergeCells>
  <pageMargins left="0.7" right="0.7" top="0.75" bottom="0.75" header="0.3" footer="0.3"/>
  <pageSetup paperSize="1"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66"/>
  <sheetViews>
    <sheetView topLeftCell="A532" workbookViewId="0">
      <selection activeCell="B547" sqref="B547"/>
    </sheetView>
  </sheetViews>
  <sheetFormatPr defaultColWidth="9" defaultRowHeight="16.5"/>
  <cols>
    <col min="4" max="4" width="15.5" customWidth="1"/>
  </cols>
  <sheetData>
    <row r="1" spans="1:18">
      <c r="A1" s="1" t="s">
        <v>1557</v>
      </c>
      <c r="B1" s="2"/>
      <c r="C1" s="2"/>
      <c r="D1" s="2"/>
      <c r="E1" s="2"/>
      <c r="F1" s="2"/>
      <c r="G1" s="2"/>
      <c r="H1" s="2"/>
      <c r="I1" s="2"/>
      <c r="J1" s="2"/>
      <c r="K1" s="2"/>
      <c r="L1" s="2"/>
      <c r="M1" s="2"/>
      <c r="N1" s="2"/>
      <c r="O1" s="2"/>
      <c r="P1" s="2"/>
      <c r="Q1" s="2"/>
      <c r="R1" s="3"/>
    </row>
    <row r="2" spans="1:18">
      <c r="A2" s="4" t="s">
        <v>1558</v>
      </c>
      <c r="B2" s="5"/>
      <c r="C2" s="5"/>
      <c r="D2" s="5"/>
      <c r="E2" s="5"/>
      <c r="F2" s="5"/>
      <c r="G2" s="5"/>
      <c r="H2" s="5"/>
      <c r="I2" s="5"/>
      <c r="J2" s="5"/>
      <c r="K2" s="5"/>
      <c r="L2" s="5"/>
      <c r="M2" s="5"/>
      <c r="N2" s="5"/>
      <c r="O2" s="5"/>
      <c r="P2" s="5"/>
      <c r="Q2" s="5"/>
      <c r="R2" s="6"/>
    </row>
    <row r="3" spans="1:18">
      <c r="A3" s="7" t="s">
        <v>1559</v>
      </c>
      <c r="B3" s="8"/>
      <c r="C3" s="8"/>
      <c r="D3" s="8"/>
      <c r="E3" s="8"/>
      <c r="F3" s="8"/>
      <c r="G3" s="8"/>
      <c r="H3" s="8"/>
      <c r="I3" s="8"/>
      <c r="J3" s="8"/>
      <c r="K3" s="8"/>
      <c r="L3" s="8"/>
      <c r="M3" s="8"/>
      <c r="N3" s="8"/>
      <c r="O3" s="8"/>
      <c r="P3" s="8"/>
      <c r="Q3" s="8"/>
      <c r="R3" s="9"/>
    </row>
    <row r="4" ht="17.25" spans="1:18">
      <c r="A4" s="10" t="s">
        <v>1560</v>
      </c>
      <c r="B4" s="11"/>
      <c r="C4" s="11"/>
      <c r="D4" s="11"/>
      <c r="E4" s="11"/>
      <c r="F4" s="11"/>
      <c r="G4" s="11"/>
      <c r="H4" s="11"/>
      <c r="I4" s="11"/>
      <c r="J4" s="11"/>
      <c r="K4" s="11"/>
      <c r="L4" s="11"/>
      <c r="M4" s="11"/>
      <c r="N4" s="11"/>
      <c r="O4" s="11"/>
      <c r="P4" s="11"/>
      <c r="Q4" s="11"/>
      <c r="R4" s="12"/>
    </row>
    <row r="5" spans="1:18">
      <c r="A5" s="13" t="s">
        <v>118</v>
      </c>
      <c r="B5" s="14" t="s">
        <v>1561</v>
      </c>
      <c r="C5" s="15" t="s">
        <v>1490</v>
      </c>
      <c r="D5" s="16" t="s">
        <v>1562</v>
      </c>
      <c r="E5" s="17" t="s">
        <v>1563</v>
      </c>
      <c r="F5" s="17" t="s">
        <v>1564</v>
      </c>
      <c r="G5" s="17" t="s">
        <v>1565</v>
      </c>
      <c r="H5" s="18" t="s">
        <v>1566</v>
      </c>
      <c r="I5" s="19" t="s">
        <v>1567</v>
      </c>
      <c r="J5" s="20" t="s">
        <v>1568</v>
      </c>
      <c r="K5" s="21"/>
      <c r="L5" s="22"/>
      <c r="M5" s="20" t="s">
        <v>1569</v>
      </c>
      <c r="N5" s="21"/>
      <c r="O5" s="22"/>
      <c r="P5" s="19" t="s">
        <v>1570</v>
      </c>
      <c r="Q5" s="23" t="s">
        <v>1571</v>
      </c>
      <c r="R5" s="24" t="s">
        <v>1572</v>
      </c>
    </row>
    <row r="6" ht="17.25" spans="1:18">
      <c r="A6" s="25"/>
      <c r="B6" s="26"/>
      <c r="C6" s="27"/>
      <c r="D6" s="28"/>
      <c r="E6" s="29"/>
      <c r="F6" s="29"/>
      <c r="G6" s="29"/>
      <c r="H6" s="30"/>
      <c r="I6" s="31"/>
      <c r="J6" s="32" t="s">
        <v>1573</v>
      </c>
      <c r="K6" s="32" t="s">
        <v>1574</v>
      </c>
      <c r="L6" s="32" t="s">
        <v>821</v>
      </c>
      <c r="M6" s="32" t="s">
        <v>1573</v>
      </c>
      <c r="N6" s="32" t="s">
        <v>1574</v>
      </c>
      <c r="O6" s="32" t="s">
        <v>821</v>
      </c>
      <c r="P6" s="31"/>
      <c r="Q6" s="33"/>
      <c r="R6" s="34"/>
    </row>
    <row r="7" spans="1:18">
      <c r="A7" s="35">
        <v>1</v>
      </c>
      <c r="B7" s="36" t="s">
        <v>1575</v>
      </c>
      <c r="C7" s="35" t="s">
        <v>1575</v>
      </c>
      <c r="D7" s="35" t="s">
        <v>1576</v>
      </c>
      <c r="E7" s="36"/>
      <c r="F7" s="37">
        <f>E10</f>
        <v>150</v>
      </c>
      <c r="G7" s="35">
        <v>0</v>
      </c>
      <c r="H7" s="36">
        <v>245.1</v>
      </c>
      <c r="I7" s="35">
        <f t="shared" ref="I7:I11" si="0">(E6+E8)/2</f>
        <v>35</v>
      </c>
      <c r="J7" s="35">
        <v>0</v>
      </c>
      <c r="K7" s="35">
        <v>-10</v>
      </c>
      <c r="L7" s="35">
        <v>-10</v>
      </c>
      <c r="M7" s="35">
        <v>0</v>
      </c>
      <c r="N7" s="35">
        <v>10</v>
      </c>
      <c r="O7" s="35">
        <v>10</v>
      </c>
      <c r="P7" s="35">
        <v>756188.33</v>
      </c>
      <c r="Q7" s="35">
        <v>2137765.94</v>
      </c>
      <c r="R7" s="35"/>
    </row>
    <row r="8" spans="1:18">
      <c r="A8" s="35"/>
      <c r="B8" s="36"/>
      <c r="C8" s="35"/>
      <c r="D8" s="35"/>
      <c r="E8" s="36">
        <v>70</v>
      </c>
      <c r="F8" s="37"/>
      <c r="G8" s="35"/>
      <c r="H8" s="36"/>
      <c r="I8" s="35"/>
      <c r="J8" s="35"/>
      <c r="K8" s="35"/>
      <c r="L8" s="35"/>
      <c r="M8" s="35"/>
      <c r="N8" s="35"/>
      <c r="O8" s="35"/>
      <c r="P8" s="35"/>
      <c r="Q8" s="35"/>
      <c r="R8" s="35"/>
    </row>
    <row r="9" spans="1:18">
      <c r="A9" s="35">
        <v>2</v>
      </c>
      <c r="B9" s="36" t="s">
        <v>1577</v>
      </c>
      <c r="C9" s="35" t="s">
        <v>1578</v>
      </c>
      <c r="D9" s="35" t="s">
        <v>1576</v>
      </c>
      <c r="E9" s="36"/>
      <c r="F9" s="37"/>
      <c r="G9" s="35">
        <f t="shared" ref="G9" si="1">G7+E8</f>
        <v>70</v>
      </c>
      <c r="H9" s="36">
        <v>243.62</v>
      </c>
      <c r="I9" s="35">
        <f t="shared" si="0"/>
        <v>110</v>
      </c>
      <c r="J9" s="35">
        <v>80</v>
      </c>
      <c r="K9" s="35">
        <v>57</v>
      </c>
      <c r="L9" s="35">
        <v>137</v>
      </c>
      <c r="M9" s="35">
        <v>60</v>
      </c>
      <c r="N9" s="35">
        <v>68</v>
      </c>
      <c r="O9" s="35">
        <v>129</v>
      </c>
      <c r="P9" s="35">
        <v>756400.01</v>
      </c>
      <c r="Q9" s="35">
        <v>2137706.92</v>
      </c>
      <c r="R9" s="35"/>
    </row>
    <row r="10" spans="1:18">
      <c r="A10" s="38"/>
      <c r="B10" s="39"/>
      <c r="C10" s="38"/>
      <c r="D10" s="38"/>
      <c r="E10" s="36">
        <v>150</v>
      </c>
      <c r="F10" s="36"/>
      <c r="G10" s="35"/>
      <c r="H10" s="36"/>
      <c r="I10" s="35"/>
      <c r="J10" s="35"/>
      <c r="K10" s="35"/>
      <c r="L10" s="35"/>
      <c r="M10" s="35"/>
      <c r="N10" s="35"/>
      <c r="O10" s="35"/>
      <c r="P10" s="35"/>
      <c r="Q10" s="35"/>
      <c r="R10" s="36"/>
    </row>
    <row r="11" spans="1:18">
      <c r="A11" s="35">
        <v>3</v>
      </c>
      <c r="B11" s="39" t="s">
        <v>1579</v>
      </c>
      <c r="C11" s="38" t="s">
        <v>1580</v>
      </c>
      <c r="D11" s="40" t="s">
        <v>1581</v>
      </c>
      <c r="E11" s="36"/>
      <c r="F11" s="41">
        <f>E12</f>
        <v>409</v>
      </c>
      <c r="G11" s="35">
        <f>G7+E10</f>
        <v>150</v>
      </c>
      <c r="H11" s="36">
        <v>238.6</v>
      </c>
      <c r="I11" s="35">
        <f t="shared" si="0"/>
        <v>279.5</v>
      </c>
      <c r="J11" s="35">
        <v>93</v>
      </c>
      <c r="K11" s="35">
        <v>164</v>
      </c>
      <c r="L11" s="35">
        <v>257</v>
      </c>
      <c r="M11" s="35">
        <v>81</v>
      </c>
      <c r="N11" s="35">
        <v>175</v>
      </c>
      <c r="O11" s="35">
        <v>256</v>
      </c>
      <c r="P11" s="35">
        <v>756400.01</v>
      </c>
      <c r="Q11" s="35">
        <v>2137706.92</v>
      </c>
      <c r="R11" s="35"/>
    </row>
    <row r="12" spans="1:18">
      <c r="A12" s="35"/>
      <c r="B12" s="39"/>
      <c r="C12" s="38"/>
      <c r="D12" s="38"/>
      <c r="E12" s="36">
        <v>409</v>
      </c>
      <c r="F12" s="36"/>
      <c r="G12" s="35"/>
      <c r="H12" s="36"/>
      <c r="I12" s="35"/>
      <c r="J12" s="35"/>
      <c r="K12" s="35"/>
      <c r="L12" s="35"/>
      <c r="M12" s="35"/>
      <c r="N12" s="35"/>
      <c r="O12" s="35"/>
      <c r="P12" s="35"/>
      <c r="Q12" s="35"/>
      <c r="R12" s="35"/>
    </row>
    <row r="13" spans="1:18">
      <c r="A13" s="35">
        <v>4</v>
      </c>
      <c r="B13" s="39" t="s">
        <v>1582</v>
      </c>
      <c r="C13" s="38" t="s">
        <v>1583</v>
      </c>
      <c r="D13" s="38" t="s">
        <v>1584</v>
      </c>
      <c r="E13" s="36"/>
      <c r="F13" s="42"/>
      <c r="G13" s="35">
        <f t="shared" ref="G13" si="2">G11+E12</f>
        <v>559</v>
      </c>
      <c r="H13" s="36">
        <v>243.8</v>
      </c>
      <c r="I13" s="35">
        <f t="shared" ref="I13" si="3">(E12+E14)/2</f>
        <v>405</v>
      </c>
      <c r="J13" s="35">
        <v>246</v>
      </c>
      <c r="K13" s="35">
        <v>234</v>
      </c>
      <c r="L13" s="35">
        <v>480</v>
      </c>
      <c r="M13" s="35">
        <v>235</v>
      </c>
      <c r="N13" s="35">
        <v>225</v>
      </c>
      <c r="O13" s="35">
        <v>460</v>
      </c>
      <c r="P13" s="35">
        <v>756511.38</v>
      </c>
      <c r="Q13" s="35">
        <v>2137313.78</v>
      </c>
      <c r="R13" s="35"/>
    </row>
    <row r="14" spans="1:18">
      <c r="A14" s="38"/>
      <c r="B14" s="39"/>
      <c r="C14" s="38"/>
      <c r="D14" s="38"/>
      <c r="E14" s="36">
        <v>401</v>
      </c>
      <c r="F14" s="42"/>
      <c r="G14" s="35"/>
      <c r="H14" s="36"/>
      <c r="I14" s="35"/>
      <c r="J14" s="35"/>
      <c r="K14" s="35"/>
      <c r="L14" s="35"/>
      <c r="M14" s="35"/>
      <c r="N14" s="35"/>
      <c r="O14" s="35"/>
      <c r="P14" s="35"/>
      <c r="Q14" s="35"/>
      <c r="R14" s="35"/>
    </row>
    <row r="15" spans="1:18">
      <c r="A15" s="35">
        <v>5</v>
      </c>
      <c r="B15" s="39" t="s">
        <v>1585</v>
      </c>
      <c r="C15" s="38" t="s">
        <v>1586</v>
      </c>
      <c r="D15" s="38"/>
      <c r="E15" s="36"/>
      <c r="F15" s="41">
        <f>E16</f>
        <v>394</v>
      </c>
      <c r="G15" s="35">
        <f t="shared" ref="G15" si="4">G13+E14</f>
        <v>960</v>
      </c>
      <c r="H15" s="36">
        <v>237.467</v>
      </c>
      <c r="I15" s="35">
        <f t="shared" ref="I15" si="5">(E14+E16)/2</f>
        <v>397.5</v>
      </c>
      <c r="J15" s="35">
        <v>168</v>
      </c>
      <c r="K15" s="35">
        <v>179</v>
      </c>
      <c r="L15" s="35">
        <v>347</v>
      </c>
      <c r="M15" s="35">
        <v>177</v>
      </c>
      <c r="N15" s="35">
        <v>185</v>
      </c>
      <c r="O15" s="35">
        <v>362</v>
      </c>
      <c r="P15" s="35">
        <v>756322.762</v>
      </c>
      <c r="Q15" s="35">
        <v>2136959.744</v>
      </c>
      <c r="R15" s="35"/>
    </row>
    <row r="16" spans="1:18">
      <c r="A16" s="35"/>
      <c r="B16" s="39"/>
      <c r="C16" s="38"/>
      <c r="D16" s="38"/>
      <c r="E16" s="36">
        <v>394</v>
      </c>
      <c r="F16" s="36"/>
      <c r="G16" s="35"/>
      <c r="H16" s="36"/>
      <c r="I16" s="35"/>
      <c r="J16" s="35"/>
      <c r="K16" s="35"/>
      <c r="L16" s="35"/>
      <c r="M16" s="35"/>
      <c r="N16" s="35"/>
      <c r="O16" s="35"/>
      <c r="P16" s="35"/>
      <c r="Q16" s="35"/>
      <c r="R16" s="35"/>
    </row>
    <row r="17" spans="1:18">
      <c r="A17" s="35">
        <v>6</v>
      </c>
      <c r="B17" s="39" t="s">
        <v>1587</v>
      </c>
      <c r="C17" s="38" t="s">
        <v>1586</v>
      </c>
      <c r="D17" s="38"/>
      <c r="E17" s="36"/>
      <c r="F17" s="41">
        <f>E18</f>
        <v>394</v>
      </c>
      <c r="G17" s="35">
        <f t="shared" ref="G17" si="6">G15+E16</f>
        <v>1354</v>
      </c>
      <c r="H17" s="36">
        <v>240.858</v>
      </c>
      <c r="I17" s="35">
        <f t="shared" ref="I17" si="7">(E16+E18)/2</f>
        <v>394</v>
      </c>
      <c r="J17" s="35">
        <v>215</v>
      </c>
      <c r="K17" s="35">
        <v>251</v>
      </c>
      <c r="L17" s="35">
        <v>466</v>
      </c>
      <c r="M17" s="35">
        <v>211</v>
      </c>
      <c r="N17" s="35">
        <v>237</v>
      </c>
      <c r="O17" s="35">
        <v>448</v>
      </c>
      <c r="P17" s="35">
        <v>756137.503</v>
      </c>
      <c r="Q17" s="35">
        <v>2136612.016</v>
      </c>
      <c r="R17" s="35"/>
    </row>
    <row r="18" spans="1:18">
      <c r="A18" s="38"/>
      <c r="B18" s="39"/>
      <c r="C18" s="38"/>
      <c r="D18" s="38"/>
      <c r="E18" s="36">
        <v>394</v>
      </c>
      <c r="F18" s="36"/>
      <c r="G18" s="35"/>
      <c r="H18" s="36"/>
      <c r="I18" s="35"/>
      <c r="J18" s="35"/>
      <c r="K18" s="35"/>
      <c r="L18" s="35"/>
      <c r="M18" s="35"/>
      <c r="N18" s="35"/>
      <c r="O18" s="35"/>
      <c r="P18" s="35"/>
      <c r="Q18" s="35"/>
      <c r="R18" s="35"/>
    </row>
    <row r="19" spans="1:18">
      <c r="A19" s="35">
        <v>7</v>
      </c>
      <c r="B19" s="39" t="s">
        <v>1588</v>
      </c>
      <c r="C19" s="38" t="s">
        <v>1586</v>
      </c>
      <c r="D19" s="38"/>
      <c r="E19" s="36"/>
      <c r="F19" s="41">
        <f>E20</f>
        <v>387</v>
      </c>
      <c r="G19" s="35">
        <f t="shared" ref="G19" si="8">G17+E18</f>
        <v>1748</v>
      </c>
      <c r="H19" s="36">
        <v>230.627</v>
      </c>
      <c r="I19" s="35">
        <f t="shared" ref="I19" si="9">(E18+E20)/2</f>
        <v>390.5</v>
      </c>
      <c r="J19" s="35">
        <v>143</v>
      </c>
      <c r="K19" s="35">
        <v>204</v>
      </c>
      <c r="L19" s="35">
        <v>347</v>
      </c>
      <c r="M19" s="35">
        <v>158</v>
      </c>
      <c r="N19" s="35">
        <v>201</v>
      </c>
      <c r="O19" s="35">
        <v>359</v>
      </c>
      <c r="P19" s="35">
        <v>755952.245</v>
      </c>
      <c r="Q19" s="35">
        <v>2136264.287</v>
      </c>
      <c r="R19" s="35"/>
    </row>
    <row r="20" spans="1:18">
      <c r="A20" s="35"/>
      <c r="B20" s="39"/>
      <c r="C20" s="38"/>
      <c r="D20" s="38"/>
      <c r="E20" s="36">
        <v>387</v>
      </c>
      <c r="F20" s="36"/>
      <c r="G20" s="35"/>
      <c r="H20" s="36"/>
      <c r="I20" s="35"/>
      <c r="J20" s="35"/>
      <c r="K20" s="35"/>
      <c r="L20" s="35"/>
      <c r="M20" s="35"/>
      <c r="N20" s="35"/>
      <c r="O20" s="35"/>
      <c r="P20" s="35"/>
      <c r="Q20" s="35"/>
      <c r="R20" s="35"/>
    </row>
    <row r="21" spans="1:18">
      <c r="A21" s="35">
        <v>8</v>
      </c>
      <c r="B21" s="39" t="s">
        <v>1589</v>
      </c>
      <c r="C21" s="38" t="s">
        <v>1578</v>
      </c>
      <c r="D21" s="38" t="s">
        <v>1590</v>
      </c>
      <c r="E21" s="36"/>
      <c r="F21" s="41">
        <f>E22</f>
        <v>386</v>
      </c>
      <c r="G21" s="35">
        <f t="shared" ref="G21" si="10">G19+E20</f>
        <v>2135</v>
      </c>
      <c r="H21" s="36">
        <v>237.82</v>
      </c>
      <c r="I21" s="35">
        <f t="shared" ref="I21" si="11">(E20+E22)/2</f>
        <v>386.5</v>
      </c>
      <c r="J21" s="35">
        <v>184</v>
      </c>
      <c r="K21" s="35">
        <v>193</v>
      </c>
      <c r="L21" s="35">
        <v>377</v>
      </c>
      <c r="M21" s="35">
        <v>187</v>
      </c>
      <c r="N21" s="35">
        <v>193</v>
      </c>
      <c r="O21" s="35">
        <v>380</v>
      </c>
      <c r="P21" s="35">
        <v>755770.11</v>
      </c>
      <c r="Q21" s="35">
        <v>2135922.42</v>
      </c>
      <c r="R21" s="35"/>
    </row>
    <row r="22" spans="1:18">
      <c r="A22" s="38"/>
      <c r="B22" s="39"/>
      <c r="C22" s="38"/>
      <c r="D22" s="38"/>
      <c r="E22" s="36">
        <v>386</v>
      </c>
      <c r="F22" s="36"/>
      <c r="G22" s="35"/>
      <c r="H22" s="36"/>
      <c r="I22" s="35"/>
      <c r="J22" s="35"/>
      <c r="K22" s="35"/>
      <c r="L22" s="35"/>
      <c r="M22" s="35"/>
      <c r="N22" s="35"/>
      <c r="O22" s="35"/>
      <c r="P22" s="35"/>
      <c r="Q22" s="35"/>
      <c r="R22" s="35"/>
    </row>
    <row r="23" spans="1:18">
      <c r="A23" s="35">
        <v>9</v>
      </c>
      <c r="B23" s="39" t="s">
        <v>1591</v>
      </c>
      <c r="C23" s="38" t="s">
        <v>1592</v>
      </c>
      <c r="D23" s="38"/>
      <c r="E23" s="36"/>
      <c r="F23" s="41">
        <f>E24</f>
        <v>378</v>
      </c>
      <c r="G23" s="35">
        <f t="shared" ref="G23" si="12">G21+E22</f>
        <v>2521</v>
      </c>
      <c r="H23" s="36">
        <v>237.86</v>
      </c>
      <c r="I23" s="35">
        <f t="shared" ref="I23" si="13">(E22+E24)/2</f>
        <v>382</v>
      </c>
      <c r="J23" s="35">
        <v>193</v>
      </c>
      <c r="K23" s="35">
        <v>135</v>
      </c>
      <c r="L23" s="35">
        <v>328</v>
      </c>
      <c r="M23" s="35">
        <v>194</v>
      </c>
      <c r="N23" s="35">
        <v>151</v>
      </c>
      <c r="O23" s="35">
        <v>345</v>
      </c>
      <c r="P23" s="35">
        <v>755439.762</v>
      </c>
      <c r="Q23" s="35">
        <v>2135723.331</v>
      </c>
      <c r="R23" s="35"/>
    </row>
    <row r="24" spans="1:18">
      <c r="A24" s="35"/>
      <c r="B24" s="39"/>
      <c r="C24" s="38"/>
      <c r="D24" s="38"/>
      <c r="E24" s="36">
        <v>378</v>
      </c>
      <c r="F24" s="36"/>
      <c r="G24" s="35"/>
      <c r="H24" s="36"/>
      <c r="I24" s="35"/>
      <c r="J24" s="35"/>
      <c r="K24" s="35"/>
      <c r="L24" s="35"/>
      <c r="M24" s="35"/>
      <c r="N24" s="35"/>
      <c r="O24" s="35"/>
      <c r="P24" s="35"/>
      <c r="Q24" s="35"/>
      <c r="R24" s="35"/>
    </row>
    <row r="25" spans="1:18">
      <c r="A25" s="35">
        <v>10</v>
      </c>
      <c r="B25" s="39" t="s">
        <v>1593</v>
      </c>
      <c r="C25" s="38" t="s">
        <v>1592</v>
      </c>
      <c r="D25" s="38"/>
      <c r="E25" s="36"/>
      <c r="F25" s="41" t="e">
        <f>#REF!</f>
        <v>#REF!</v>
      </c>
      <c r="G25" s="35">
        <f t="shared" ref="G25" si="14">G23+E24</f>
        <v>2899</v>
      </c>
      <c r="H25" s="36">
        <v>247.533</v>
      </c>
      <c r="I25" s="35">
        <f t="shared" ref="I25" si="15">(E24+E26)/2</f>
        <v>378</v>
      </c>
      <c r="J25" s="35">
        <v>243</v>
      </c>
      <c r="K25" s="35">
        <v>207</v>
      </c>
      <c r="L25" s="35">
        <v>450</v>
      </c>
      <c r="M25" s="35">
        <v>228</v>
      </c>
      <c r="N25" s="35">
        <v>202</v>
      </c>
      <c r="O25" s="35">
        <v>430</v>
      </c>
      <c r="P25" s="35">
        <v>755116.011</v>
      </c>
      <c r="Q25" s="35">
        <v>2135528.218</v>
      </c>
      <c r="R25" s="35"/>
    </row>
    <row r="26" spans="1:18">
      <c r="A26" s="38"/>
      <c r="B26" s="39"/>
      <c r="C26" s="38"/>
      <c r="D26" s="38"/>
      <c r="E26" s="36">
        <v>378</v>
      </c>
      <c r="F26" s="37"/>
      <c r="G26" s="35"/>
      <c r="H26" s="36"/>
      <c r="I26" s="35"/>
      <c r="J26" s="35"/>
      <c r="K26" s="35"/>
      <c r="L26" s="35"/>
      <c r="M26" s="35"/>
      <c r="N26" s="35"/>
      <c r="O26" s="35"/>
      <c r="P26" s="35"/>
      <c r="Q26" s="35"/>
      <c r="R26" s="35"/>
    </row>
    <row r="27" spans="1:18">
      <c r="A27" s="35">
        <v>11</v>
      </c>
      <c r="B27" s="39" t="s">
        <v>1594</v>
      </c>
      <c r="C27" s="38" t="s">
        <v>1592</v>
      </c>
      <c r="D27" s="38"/>
      <c r="E27" s="36"/>
      <c r="F27" s="37"/>
      <c r="G27" s="35">
        <f t="shared" ref="G27" si="16">G25+E26</f>
        <v>3277</v>
      </c>
      <c r="H27" s="36">
        <v>244.366</v>
      </c>
      <c r="I27" s="35">
        <f t="shared" ref="I27" si="17">(E26+E28)/2</f>
        <v>375</v>
      </c>
      <c r="J27" s="35">
        <v>172</v>
      </c>
      <c r="K27" s="35">
        <v>180</v>
      </c>
      <c r="L27" s="35">
        <v>352</v>
      </c>
      <c r="M27" s="35">
        <v>177</v>
      </c>
      <c r="N27" s="35">
        <v>182</v>
      </c>
      <c r="O27" s="35">
        <v>359</v>
      </c>
      <c r="P27" s="35">
        <v>754792.259</v>
      </c>
      <c r="Q27" s="35">
        <v>2135333.105</v>
      </c>
      <c r="R27" s="35"/>
    </row>
    <row r="28" spans="1:18">
      <c r="A28" s="35"/>
      <c r="B28" s="39"/>
      <c r="C28" s="38"/>
      <c r="D28" s="38"/>
      <c r="E28" s="36">
        <v>372</v>
      </c>
      <c r="F28" s="37"/>
      <c r="G28" s="35"/>
      <c r="H28" s="36"/>
      <c r="I28" s="35"/>
      <c r="J28" s="35"/>
      <c r="K28" s="35"/>
      <c r="L28" s="35"/>
      <c r="M28" s="35"/>
      <c r="N28" s="35"/>
      <c r="O28" s="35"/>
      <c r="P28" s="35"/>
      <c r="Q28" s="35"/>
      <c r="R28" s="35"/>
    </row>
    <row r="29" spans="1:18">
      <c r="A29" s="35">
        <v>12</v>
      </c>
      <c r="B29" s="39" t="s">
        <v>1595</v>
      </c>
      <c r="C29" s="38" t="s">
        <v>1578</v>
      </c>
      <c r="D29" s="38" t="s">
        <v>1596</v>
      </c>
      <c r="E29" s="36"/>
      <c r="F29" s="37"/>
      <c r="G29" s="35">
        <f t="shared" ref="G29" si="18">G27+E28</f>
        <v>3649</v>
      </c>
      <c r="H29" s="36">
        <v>245.43</v>
      </c>
      <c r="I29" s="35">
        <f t="shared" ref="I29" si="19">(E28+E30)/2</f>
        <v>376.5</v>
      </c>
      <c r="J29" s="35">
        <v>192</v>
      </c>
      <c r="K29" s="35">
        <v>120</v>
      </c>
      <c r="L29" s="35">
        <v>312</v>
      </c>
      <c r="M29" s="35">
        <v>191</v>
      </c>
      <c r="N29" s="35">
        <v>140</v>
      </c>
      <c r="O29" s="35">
        <v>331</v>
      </c>
      <c r="P29" s="35">
        <v>754473.4</v>
      </c>
      <c r="Q29" s="35">
        <v>2135140.94</v>
      </c>
      <c r="R29" s="35"/>
    </row>
    <row r="30" spans="1:18">
      <c r="A30" s="38"/>
      <c r="B30" s="39"/>
      <c r="C30" s="38"/>
      <c r="D30" s="38"/>
      <c r="E30" s="36">
        <v>381</v>
      </c>
      <c r="F30" s="37"/>
      <c r="G30" s="35"/>
      <c r="H30" s="36"/>
      <c r="I30" s="35"/>
      <c r="J30" s="35"/>
      <c r="K30" s="35"/>
      <c r="L30" s="35"/>
      <c r="M30" s="35"/>
      <c r="N30" s="35"/>
      <c r="O30" s="35"/>
      <c r="P30" s="35"/>
      <c r="Q30" s="35"/>
      <c r="R30" s="35"/>
    </row>
    <row r="31" spans="1:18">
      <c r="A31" s="35">
        <v>13</v>
      </c>
      <c r="B31" s="39" t="s">
        <v>1597</v>
      </c>
      <c r="C31" s="38" t="s">
        <v>1598</v>
      </c>
      <c r="D31" s="40" t="s">
        <v>1599</v>
      </c>
      <c r="E31" s="36"/>
      <c r="F31" s="37"/>
      <c r="G31" s="35">
        <f t="shared" ref="G31" si="20">G29+E30</f>
        <v>4030</v>
      </c>
      <c r="H31" s="36">
        <v>240.31</v>
      </c>
      <c r="I31" s="35">
        <f t="shared" ref="I31" si="21">(E30+E32)/2</f>
        <v>334.5</v>
      </c>
      <c r="J31" s="35">
        <v>262</v>
      </c>
      <c r="K31" s="35">
        <v>47</v>
      </c>
      <c r="L31" s="35">
        <v>309</v>
      </c>
      <c r="M31" s="35">
        <v>242</v>
      </c>
      <c r="N31" s="35">
        <v>86</v>
      </c>
      <c r="O31" s="35">
        <v>328</v>
      </c>
      <c r="P31" s="35">
        <v>754092.72</v>
      </c>
      <c r="Q31" s="35">
        <v>2135138.43</v>
      </c>
      <c r="R31" s="35"/>
    </row>
    <row r="32" spans="1:18">
      <c r="A32" s="35"/>
      <c r="B32" s="39"/>
      <c r="C32" s="38"/>
      <c r="D32" s="38"/>
      <c r="E32" s="36">
        <v>288</v>
      </c>
      <c r="F32" s="37"/>
      <c r="G32" s="35"/>
      <c r="H32" s="36"/>
      <c r="I32" s="35"/>
      <c r="J32" s="35"/>
      <c r="K32" s="35"/>
      <c r="L32" s="35"/>
      <c r="M32" s="35"/>
      <c r="N32" s="35"/>
      <c r="O32" s="35"/>
      <c r="P32" s="35"/>
      <c r="Q32" s="35"/>
      <c r="R32" s="35"/>
    </row>
    <row r="33" spans="1:18">
      <c r="A33" s="35">
        <v>14</v>
      </c>
      <c r="B33" s="39" t="s">
        <v>1600</v>
      </c>
      <c r="C33" s="38" t="s">
        <v>1601</v>
      </c>
      <c r="D33" s="38" t="s">
        <v>1602</v>
      </c>
      <c r="E33" s="36"/>
      <c r="F33" s="37"/>
      <c r="G33" s="35">
        <f t="shared" ref="G33" si="22">G31+E32</f>
        <v>4318</v>
      </c>
      <c r="H33" s="36">
        <v>245.63</v>
      </c>
      <c r="I33" s="35">
        <f t="shared" ref="I33" si="23">(E32+E34)/2</f>
        <v>342</v>
      </c>
      <c r="J33" s="35">
        <v>242</v>
      </c>
      <c r="K33" s="35">
        <v>186</v>
      </c>
      <c r="L33" s="35">
        <v>428</v>
      </c>
      <c r="M33" s="35">
        <v>203</v>
      </c>
      <c r="N33" s="35">
        <v>190</v>
      </c>
      <c r="O33" s="35">
        <v>393</v>
      </c>
      <c r="P33" s="35">
        <v>753909.54</v>
      </c>
      <c r="Q33" s="35">
        <v>2135360.82</v>
      </c>
      <c r="R33" s="35"/>
    </row>
    <row r="34" spans="1:18">
      <c r="A34" s="38"/>
      <c r="B34" s="39"/>
      <c r="C34" s="38"/>
      <c r="D34" s="38"/>
      <c r="E34" s="36">
        <v>396</v>
      </c>
      <c r="F34" s="37"/>
      <c r="G34" s="35"/>
      <c r="H34" s="36"/>
      <c r="I34" s="35"/>
      <c r="J34" s="35"/>
      <c r="K34" s="35"/>
      <c r="L34" s="35"/>
      <c r="M34" s="35"/>
      <c r="N34" s="35"/>
      <c r="O34" s="35"/>
      <c r="P34" s="35"/>
      <c r="Q34" s="35"/>
      <c r="R34" s="35"/>
    </row>
    <row r="35" spans="1:18">
      <c r="A35" s="35">
        <v>15</v>
      </c>
      <c r="B35" s="39" t="s">
        <v>1603</v>
      </c>
      <c r="C35" s="38" t="s">
        <v>1601</v>
      </c>
      <c r="D35" s="38" t="s">
        <v>1604</v>
      </c>
      <c r="E35" s="36"/>
      <c r="F35" s="37"/>
      <c r="G35" s="35">
        <f t="shared" ref="G35" si="24">G33+E34</f>
        <v>4714</v>
      </c>
      <c r="H35" s="36">
        <v>248</v>
      </c>
      <c r="I35" s="35">
        <f t="shared" ref="I35" si="25">(E34+E36)/2</f>
        <v>350.5</v>
      </c>
      <c r="J35" s="35">
        <v>211</v>
      </c>
      <c r="K35" s="35">
        <v>336</v>
      </c>
      <c r="L35" s="35">
        <v>547</v>
      </c>
      <c r="M35" s="35">
        <v>208</v>
      </c>
      <c r="N35" s="35">
        <v>267</v>
      </c>
      <c r="O35" s="35">
        <v>475</v>
      </c>
      <c r="P35" s="35">
        <v>753680.49</v>
      </c>
      <c r="Q35" s="35">
        <v>2135683.95</v>
      </c>
      <c r="R35" s="35"/>
    </row>
    <row r="36" spans="1:18">
      <c r="A36" s="35"/>
      <c r="B36" s="39"/>
      <c r="C36" s="38"/>
      <c r="D36" s="38"/>
      <c r="E36" s="36">
        <v>305</v>
      </c>
      <c r="F36" s="37"/>
      <c r="G36" s="35"/>
      <c r="H36" s="36"/>
      <c r="I36" s="35"/>
      <c r="J36" s="35"/>
      <c r="K36" s="35"/>
      <c r="L36" s="35"/>
      <c r="M36" s="35"/>
      <c r="N36" s="35"/>
      <c r="O36" s="35"/>
      <c r="P36" s="35"/>
      <c r="Q36" s="35"/>
      <c r="R36" s="35"/>
    </row>
    <row r="37" spans="1:18">
      <c r="A37" s="35">
        <v>16</v>
      </c>
      <c r="B37" s="39" t="s">
        <v>1605</v>
      </c>
      <c r="C37" s="38" t="s">
        <v>1580</v>
      </c>
      <c r="D37" s="38" t="s">
        <v>1606</v>
      </c>
      <c r="E37" s="36"/>
      <c r="F37" s="37"/>
      <c r="G37" s="35">
        <f t="shared" ref="G37" si="26">G35+E36</f>
        <v>5019</v>
      </c>
      <c r="H37" s="36">
        <v>242.08</v>
      </c>
      <c r="I37" s="35">
        <f t="shared" ref="I37" si="27">(E36+E38)/2</f>
        <v>350</v>
      </c>
      <c r="J37" s="35">
        <v>-30</v>
      </c>
      <c r="K37" s="35">
        <v>153</v>
      </c>
      <c r="L37" s="35">
        <v>123</v>
      </c>
      <c r="M37" s="35">
        <v>40</v>
      </c>
      <c r="N37" s="35">
        <v>166</v>
      </c>
      <c r="O37" s="35">
        <v>206</v>
      </c>
      <c r="P37" s="35">
        <v>753504.16</v>
      </c>
      <c r="Q37" s="35">
        <v>2135932.81</v>
      </c>
      <c r="R37" s="35"/>
    </row>
    <row r="38" spans="1:18">
      <c r="A38" s="38"/>
      <c r="B38" s="39"/>
      <c r="C38" s="38"/>
      <c r="D38" s="38"/>
      <c r="E38" s="36">
        <v>395</v>
      </c>
      <c r="F38" s="37"/>
      <c r="G38" s="35"/>
      <c r="H38" s="36"/>
      <c r="I38" s="35"/>
      <c r="J38" s="35"/>
      <c r="K38" s="35"/>
      <c r="L38" s="35"/>
      <c r="M38" s="35"/>
      <c r="N38" s="35"/>
      <c r="O38" s="35"/>
      <c r="P38" s="35"/>
      <c r="Q38" s="35"/>
      <c r="R38" s="35"/>
    </row>
    <row r="39" spans="1:18">
      <c r="A39" s="35">
        <v>17</v>
      </c>
      <c r="B39" s="39" t="s">
        <v>1607</v>
      </c>
      <c r="C39" s="38" t="s">
        <v>1583</v>
      </c>
      <c r="D39" s="38" t="s">
        <v>1608</v>
      </c>
      <c r="E39" s="36"/>
      <c r="F39" s="37"/>
      <c r="G39" s="35">
        <f t="shared" ref="G39" si="28">G37+E38</f>
        <v>5414</v>
      </c>
      <c r="H39" s="36">
        <v>247.55</v>
      </c>
      <c r="I39" s="35">
        <f t="shared" ref="I39" si="29">(E38+E40)/2</f>
        <v>318</v>
      </c>
      <c r="J39" s="35">
        <v>243</v>
      </c>
      <c r="K39" s="35">
        <v>57</v>
      </c>
      <c r="L39" s="35">
        <v>300</v>
      </c>
      <c r="M39" s="35">
        <v>231</v>
      </c>
      <c r="N39" s="35">
        <v>88</v>
      </c>
      <c r="O39" s="35">
        <v>319</v>
      </c>
      <c r="P39" s="35">
        <v>753139.45</v>
      </c>
      <c r="Q39" s="35">
        <v>2136085.42</v>
      </c>
      <c r="R39" s="35"/>
    </row>
    <row r="40" spans="1:18">
      <c r="A40" s="35"/>
      <c r="B40" s="39"/>
      <c r="C40" s="38"/>
      <c r="D40" s="38"/>
      <c r="E40" s="36">
        <v>241</v>
      </c>
      <c r="F40" s="37"/>
      <c r="G40" s="35"/>
      <c r="H40" s="36"/>
      <c r="I40" s="35"/>
      <c r="J40" s="35"/>
      <c r="K40" s="35"/>
      <c r="L40" s="35"/>
      <c r="M40" s="35"/>
      <c r="N40" s="35"/>
      <c r="O40" s="35"/>
      <c r="P40" s="35"/>
      <c r="Q40" s="35"/>
      <c r="R40" s="35"/>
    </row>
    <row r="41" spans="1:18">
      <c r="A41" s="35">
        <v>18</v>
      </c>
      <c r="B41" s="39" t="s">
        <v>1609</v>
      </c>
      <c r="C41" s="38" t="s">
        <v>1583</v>
      </c>
      <c r="D41" s="38" t="s">
        <v>1610</v>
      </c>
      <c r="E41" s="36"/>
      <c r="F41" s="37"/>
      <c r="G41" s="35">
        <f t="shared" ref="G41" si="30">G39+E40</f>
        <v>5655</v>
      </c>
      <c r="H41" s="36">
        <v>253.87</v>
      </c>
      <c r="I41" s="35">
        <f t="shared" ref="I41" si="31">(E40+E42)/2</f>
        <v>302.5</v>
      </c>
      <c r="J41" s="35">
        <v>184</v>
      </c>
      <c r="K41" s="35">
        <v>237</v>
      </c>
      <c r="L41" s="35">
        <v>421</v>
      </c>
      <c r="M41" s="35">
        <v>154</v>
      </c>
      <c r="N41" s="35">
        <v>221</v>
      </c>
      <c r="O41" s="35">
        <v>375</v>
      </c>
      <c r="P41" s="35">
        <v>752911.71</v>
      </c>
      <c r="Q41" s="35">
        <v>2136005.98</v>
      </c>
      <c r="R41" s="35"/>
    </row>
    <row r="42" spans="1:18">
      <c r="A42" s="38"/>
      <c r="B42" s="39"/>
      <c r="C42" s="38"/>
      <c r="D42" s="38"/>
      <c r="E42" s="36">
        <v>364</v>
      </c>
      <c r="F42" s="37"/>
      <c r="G42" s="35"/>
      <c r="H42" s="36"/>
      <c r="I42" s="35"/>
      <c r="J42" s="35"/>
      <c r="K42" s="35"/>
      <c r="L42" s="35"/>
      <c r="M42" s="35"/>
      <c r="N42" s="35"/>
      <c r="O42" s="35"/>
      <c r="P42" s="35"/>
      <c r="Q42" s="35"/>
      <c r="R42" s="35"/>
    </row>
    <row r="43" spans="1:18">
      <c r="A43" s="35">
        <v>19</v>
      </c>
      <c r="B43" s="39" t="s">
        <v>1611</v>
      </c>
      <c r="C43" s="38" t="s">
        <v>1592</v>
      </c>
      <c r="D43" s="38"/>
      <c r="E43" s="36"/>
      <c r="F43" s="37"/>
      <c r="G43" s="35">
        <f t="shared" ref="G43" si="32">G41+E42</f>
        <v>6019</v>
      </c>
      <c r="H43" s="36">
        <v>253.468</v>
      </c>
      <c r="I43" s="35">
        <f t="shared" ref="I43" si="33">(E42+E44)/2</f>
        <v>360.5</v>
      </c>
      <c r="J43" s="35">
        <v>127</v>
      </c>
      <c r="K43" s="35">
        <v>168</v>
      </c>
      <c r="L43" s="35">
        <v>295</v>
      </c>
      <c r="M43" s="35">
        <v>145</v>
      </c>
      <c r="N43" s="35">
        <v>171</v>
      </c>
      <c r="O43" s="35">
        <v>316</v>
      </c>
      <c r="P43" s="35">
        <v>752557.511</v>
      </c>
      <c r="Q43" s="35">
        <v>2135920.853</v>
      </c>
      <c r="R43" s="35"/>
    </row>
    <row r="44" spans="1:18">
      <c r="A44" s="35"/>
      <c r="B44" s="39"/>
      <c r="C44" s="38"/>
      <c r="D44" s="38"/>
      <c r="E44" s="36">
        <v>357</v>
      </c>
      <c r="F44" s="37"/>
      <c r="G44" s="35"/>
      <c r="H44" s="36"/>
      <c r="I44" s="35"/>
      <c r="J44" s="35"/>
      <c r="K44" s="35"/>
      <c r="L44" s="35"/>
      <c r="M44" s="35"/>
      <c r="N44" s="35"/>
      <c r="O44" s="35"/>
      <c r="P44" s="35"/>
      <c r="Q44" s="35"/>
      <c r="R44" s="35"/>
    </row>
    <row r="45" spans="1:18">
      <c r="A45" s="35">
        <v>20</v>
      </c>
      <c r="B45" s="39" t="s">
        <v>1612</v>
      </c>
      <c r="C45" s="38" t="s">
        <v>1578</v>
      </c>
      <c r="D45" s="38" t="s">
        <v>1613</v>
      </c>
      <c r="E45" s="36"/>
      <c r="F45" s="37"/>
      <c r="G45" s="35">
        <f t="shared" ref="G45" si="34">G43+E44</f>
        <v>6376</v>
      </c>
      <c r="H45" s="36">
        <v>255.34</v>
      </c>
      <c r="I45" s="35">
        <f t="shared" ref="I45" si="35">(E44+E46)/2</f>
        <v>355</v>
      </c>
      <c r="J45" s="35">
        <v>190</v>
      </c>
      <c r="K45" s="35">
        <v>119</v>
      </c>
      <c r="L45" s="35">
        <v>309</v>
      </c>
      <c r="M45" s="35">
        <v>187</v>
      </c>
      <c r="N45" s="35">
        <v>138</v>
      </c>
      <c r="O45" s="35">
        <v>325</v>
      </c>
      <c r="P45" s="35">
        <v>752210.44</v>
      </c>
      <c r="Q45" s="35">
        <v>2135837.44</v>
      </c>
      <c r="R45" s="35"/>
    </row>
    <row r="46" spans="1:18">
      <c r="A46" s="38"/>
      <c r="B46" s="39"/>
      <c r="C46" s="38"/>
      <c r="D46" s="38"/>
      <c r="E46" s="36">
        <v>353</v>
      </c>
      <c r="F46" s="37"/>
      <c r="G46" s="35"/>
      <c r="H46" s="36"/>
      <c r="I46" s="35"/>
      <c r="J46" s="35"/>
      <c r="K46" s="35"/>
      <c r="L46" s="35"/>
      <c r="M46" s="35"/>
      <c r="N46" s="35"/>
      <c r="O46" s="35"/>
      <c r="P46" s="35"/>
      <c r="Q46" s="35"/>
      <c r="R46" s="35"/>
    </row>
    <row r="47" spans="1:18">
      <c r="A47" s="35">
        <v>21</v>
      </c>
      <c r="B47" s="39" t="s">
        <v>1614</v>
      </c>
      <c r="C47" s="38" t="s">
        <v>1615</v>
      </c>
      <c r="D47" s="38" t="s">
        <v>1616</v>
      </c>
      <c r="E47" s="36"/>
      <c r="F47" s="37"/>
      <c r="G47" s="35">
        <f t="shared" ref="G47" si="36">G45+E46</f>
        <v>6729</v>
      </c>
      <c r="H47" s="36">
        <v>264.82</v>
      </c>
      <c r="I47" s="35">
        <f t="shared" ref="I47" si="37">(E46+E48)/2</f>
        <v>370</v>
      </c>
      <c r="J47" s="35">
        <v>234</v>
      </c>
      <c r="K47" s="35">
        <v>230</v>
      </c>
      <c r="L47" s="35">
        <v>464</v>
      </c>
      <c r="M47" s="35">
        <v>216</v>
      </c>
      <c r="N47" s="35">
        <v>220</v>
      </c>
      <c r="O47" s="35">
        <v>436</v>
      </c>
      <c r="P47" s="35">
        <v>751908.36</v>
      </c>
      <c r="Q47" s="35">
        <v>2136019.31</v>
      </c>
      <c r="R47" s="35"/>
    </row>
    <row r="48" spans="1:18">
      <c r="A48" s="35"/>
      <c r="B48" s="39"/>
      <c r="C48" s="38"/>
      <c r="D48" s="38"/>
      <c r="E48" s="36">
        <v>387</v>
      </c>
      <c r="F48" s="37"/>
      <c r="G48" s="35"/>
      <c r="H48" s="36"/>
      <c r="I48" s="35"/>
      <c r="J48" s="35"/>
      <c r="K48" s="35"/>
      <c r="L48" s="35"/>
      <c r="M48" s="35"/>
      <c r="N48" s="35"/>
      <c r="O48" s="35"/>
      <c r="P48" s="35"/>
      <c r="Q48" s="35"/>
      <c r="R48" s="35"/>
    </row>
    <row r="49" spans="1:18">
      <c r="A49" s="35">
        <v>22</v>
      </c>
      <c r="B49" s="39" t="s">
        <v>1617</v>
      </c>
      <c r="C49" s="38" t="s">
        <v>1592</v>
      </c>
      <c r="D49" s="38"/>
      <c r="E49" s="36"/>
      <c r="F49" s="37"/>
      <c r="G49" s="35">
        <f t="shared" ref="G49" si="38">G47+E48</f>
        <v>7116</v>
      </c>
      <c r="H49" s="36">
        <v>258.117</v>
      </c>
      <c r="I49" s="35">
        <f t="shared" ref="I49" si="39">(E48+E50)/2</f>
        <v>384</v>
      </c>
      <c r="J49" s="35">
        <v>157</v>
      </c>
      <c r="K49" s="35">
        <v>192</v>
      </c>
      <c r="L49" s="35">
        <v>349</v>
      </c>
      <c r="M49" s="35">
        <v>168</v>
      </c>
      <c r="N49" s="35">
        <v>192</v>
      </c>
      <c r="O49" s="35">
        <v>360</v>
      </c>
      <c r="P49" s="35">
        <v>751681.626</v>
      </c>
      <c r="Q49" s="35">
        <v>2136332.662</v>
      </c>
      <c r="R49" s="35"/>
    </row>
    <row r="50" spans="1:18">
      <c r="A50" s="38"/>
      <c r="B50" s="39"/>
      <c r="C50" s="38"/>
      <c r="D50" s="38"/>
      <c r="E50" s="36">
        <v>381</v>
      </c>
      <c r="F50" s="37"/>
      <c r="G50" s="35"/>
      <c r="H50" s="36"/>
      <c r="I50" s="35"/>
      <c r="J50" s="35"/>
      <c r="K50" s="35"/>
      <c r="L50" s="35"/>
      <c r="M50" s="35"/>
      <c r="N50" s="35"/>
      <c r="O50" s="35"/>
      <c r="P50" s="35"/>
      <c r="Q50" s="35"/>
      <c r="R50" s="35"/>
    </row>
    <row r="51" spans="1:18">
      <c r="A51" s="35">
        <v>23</v>
      </c>
      <c r="B51" s="39" t="s">
        <v>1618</v>
      </c>
      <c r="C51" s="38" t="s">
        <v>1592</v>
      </c>
      <c r="D51" s="38"/>
      <c r="E51" s="36"/>
      <c r="F51" s="37"/>
      <c r="G51" s="35">
        <f t="shared" ref="G51" si="40">G49+E50</f>
        <v>7497</v>
      </c>
      <c r="H51" s="36">
        <v>257.861</v>
      </c>
      <c r="I51" s="35">
        <f t="shared" ref="I51" si="41">(E50+E52)/2</f>
        <v>381</v>
      </c>
      <c r="J51" s="35">
        <v>189</v>
      </c>
      <c r="K51" s="35">
        <v>171</v>
      </c>
      <c r="L51" s="35">
        <v>360</v>
      </c>
      <c r="M51" s="35">
        <v>190</v>
      </c>
      <c r="N51" s="35">
        <v>177</v>
      </c>
      <c r="O51" s="35">
        <v>367</v>
      </c>
      <c r="P51" s="35">
        <v>751458.163</v>
      </c>
      <c r="Q51" s="35">
        <v>2136641.491</v>
      </c>
      <c r="R51" s="35"/>
    </row>
    <row r="52" spans="1:18">
      <c r="A52" s="35"/>
      <c r="B52" s="39"/>
      <c r="C52" s="38"/>
      <c r="D52" s="38"/>
      <c r="E52" s="36">
        <v>381</v>
      </c>
      <c r="F52" s="37"/>
      <c r="G52" s="35"/>
      <c r="H52" s="36"/>
      <c r="I52" s="35"/>
      <c r="J52" s="35"/>
      <c r="K52" s="35"/>
      <c r="L52" s="35"/>
      <c r="M52" s="35"/>
      <c r="N52" s="35"/>
      <c r="O52" s="35"/>
      <c r="P52" s="35"/>
      <c r="Q52" s="35"/>
      <c r="R52" s="35"/>
    </row>
    <row r="53" spans="1:18">
      <c r="A53" s="35">
        <v>24</v>
      </c>
      <c r="B53" s="39" t="s">
        <v>1619</v>
      </c>
      <c r="C53" s="38" t="s">
        <v>1620</v>
      </c>
      <c r="D53" s="38" t="s">
        <v>1621</v>
      </c>
      <c r="E53" s="36"/>
      <c r="F53" s="37"/>
      <c r="G53" s="35">
        <f t="shared" ref="G53" si="42">G51+E52</f>
        <v>7878</v>
      </c>
      <c r="H53" s="36">
        <v>261.527</v>
      </c>
      <c r="I53" s="35">
        <f t="shared" ref="I53" si="43">(E52+E54)/2</f>
        <v>345.5</v>
      </c>
      <c r="J53" s="35">
        <v>211</v>
      </c>
      <c r="K53" s="35">
        <v>166</v>
      </c>
      <c r="L53" s="35">
        <v>377</v>
      </c>
      <c r="M53" s="35">
        <v>206</v>
      </c>
      <c r="N53" s="35">
        <v>162</v>
      </c>
      <c r="O53" s="35">
        <v>368</v>
      </c>
      <c r="P53" s="35">
        <v>751234.701</v>
      </c>
      <c r="Q53" s="35">
        <v>2136950.322</v>
      </c>
      <c r="R53" s="35"/>
    </row>
    <row r="54" spans="1:18">
      <c r="A54" s="38"/>
      <c r="B54" s="39"/>
      <c r="C54" s="38"/>
      <c r="D54" s="38"/>
      <c r="E54" s="36">
        <v>310</v>
      </c>
      <c r="F54" s="37"/>
      <c r="G54" s="35"/>
      <c r="H54" s="36"/>
      <c r="I54" s="35"/>
      <c r="J54" s="35"/>
      <c r="K54" s="35"/>
      <c r="L54" s="35"/>
      <c r="M54" s="35"/>
      <c r="N54" s="35"/>
      <c r="O54" s="35"/>
      <c r="P54" s="35"/>
      <c r="Q54" s="35"/>
      <c r="R54" s="35"/>
    </row>
    <row r="55" spans="1:18">
      <c r="A55" s="35">
        <v>25</v>
      </c>
      <c r="B55" s="39" t="s">
        <v>1622</v>
      </c>
      <c r="C55" s="38" t="s">
        <v>1623</v>
      </c>
      <c r="D55" s="38"/>
      <c r="E55" s="36"/>
      <c r="F55" s="37"/>
      <c r="G55" s="35">
        <f t="shared" ref="G55" si="44">G53+E54</f>
        <v>8188</v>
      </c>
      <c r="H55" s="36">
        <v>256.975</v>
      </c>
      <c r="I55" s="35">
        <f t="shared" ref="I55" si="45">(E54+E56)/2</f>
        <v>308</v>
      </c>
      <c r="J55" s="35">
        <v>144</v>
      </c>
      <c r="K55" s="35">
        <v>111</v>
      </c>
      <c r="L55" s="35">
        <v>255</v>
      </c>
      <c r="M55" s="35">
        <v>148</v>
      </c>
      <c r="N55" s="35">
        <v>127</v>
      </c>
      <c r="O55" s="35">
        <v>275</v>
      </c>
      <c r="P55" s="35">
        <v>751055.721</v>
      </c>
      <c r="Q55" s="35">
        <v>2137203.666</v>
      </c>
      <c r="R55" s="35"/>
    </row>
    <row r="56" spans="1:18">
      <c r="A56" s="35"/>
      <c r="B56" s="39"/>
      <c r="C56" s="38"/>
      <c r="D56" s="38"/>
      <c r="E56" s="36">
        <v>306</v>
      </c>
      <c r="F56" s="37"/>
      <c r="G56" s="35"/>
      <c r="H56" s="36"/>
      <c r="I56" s="35"/>
      <c r="J56" s="35"/>
      <c r="K56" s="35"/>
      <c r="L56" s="35"/>
      <c r="M56" s="35"/>
      <c r="N56" s="35"/>
      <c r="O56" s="35"/>
      <c r="P56" s="35"/>
      <c r="Q56" s="35"/>
      <c r="R56" s="35"/>
    </row>
    <row r="57" spans="1:18">
      <c r="A57" s="35">
        <v>26</v>
      </c>
      <c r="B57" s="39" t="s">
        <v>1624</v>
      </c>
      <c r="C57" s="38" t="s">
        <v>1620</v>
      </c>
      <c r="D57" s="38" t="s">
        <v>1625</v>
      </c>
      <c r="E57" s="36"/>
      <c r="F57" s="37"/>
      <c r="G57" s="35">
        <f t="shared" ref="G57" si="46">G55+E56</f>
        <v>8494</v>
      </c>
      <c r="H57" s="36">
        <v>265.73</v>
      </c>
      <c r="I57" s="35">
        <f t="shared" ref="I57" si="47">(E56+E58)/2</f>
        <v>355</v>
      </c>
      <c r="J57" s="35">
        <v>195</v>
      </c>
      <c r="K57" s="35">
        <v>198</v>
      </c>
      <c r="L57" s="35">
        <v>393</v>
      </c>
      <c r="M57" s="35">
        <v>179</v>
      </c>
      <c r="N57" s="35">
        <v>200</v>
      </c>
      <c r="O57" s="35">
        <v>379</v>
      </c>
      <c r="P57" s="35">
        <v>750879.44</v>
      </c>
      <c r="Q57" s="35">
        <v>2137453.19</v>
      </c>
      <c r="R57" s="35"/>
    </row>
    <row r="58" spans="1:18">
      <c r="A58" s="38"/>
      <c r="B58" s="39"/>
      <c r="C58" s="38"/>
      <c r="D58" s="38"/>
      <c r="E58" s="36">
        <v>404</v>
      </c>
      <c r="F58" s="37"/>
      <c r="G58" s="35"/>
      <c r="H58" s="36"/>
      <c r="I58" s="35"/>
      <c r="J58" s="35"/>
      <c r="K58" s="35"/>
      <c r="L58" s="35"/>
      <c r="M58" s="35"/>
      <c r="N58" s="35"/>
      <c r="O58" s="35"/>
      <c r="P58" s="35"/>
      <c r="Q58" s="35"/>
      <c r="R58" s="35"/>
    </row>
    <row r="59" spans="1:18">
      <c r="A59" s="35">
        <v>27</v>
      </c>
      <c r="B59" s="39" t="s">
        <v>1626</v>
      </c>
      <c r="C59" s="38" t="s">
        <v>1586</v>
      </c>
      <c r="D59" s="38"/>
      <c r="E59" s="36"/>
      <c r="F59" s="37"/>
      <c r="G59" s="35">
        <f t="shared" ref="G59" si="48">G57+E58</f>
        <v>8898</v>
      </c>
      <c r="H59" s="36">
        <v>257.55</v>
      </c>
      <c r="I59" s="35">
        <f t="shared" ref="I59" si="49">(E58+E60)/2</f>
        <v>397</v>
      </c>
      <c r="J59" s="35">
        <v>207</v>
      </c>
      <c r="K59" s="35">
        <v>215</v>
      </c>
      <c r="L59" s="35">
        <v>422</v>
      </c>
      <c r="M59" s="35">
        <v>206</v>
      </c>
      <c r="N59" s="35">
        <v>210</v>
      </c>
      <c r="O59" s="35">
        <v>416</v>
      </c>
      <c r="P59" s="35">
        <v>750584.454</v>
      </c>
      <c r="Q59" s="35">
        <v>2137729.483</v>
      </c>
      <c r="R59" s="35"/>
    </row>
    <row r="60" spans="1:18">
      <c r="A60" s="35"/>
      <c r="B60" s="39"/>
      <c r="C60" s="38"/>
      <c r="D60" s="38"/>
      <c r="E60" s="36">
        <v>390</v>
      </c>
      <c r="F60" s="37"/>
      <c r="G60" s="35"/>
      <c r="H60" s="36"/>
      <c r="I60" s="35"/>
      <c r="J60" s="35"/>
      <c r="K60" s="35"/>
      <c r="L60" s="35"/>
      <c r="M60" s="35"/>
      <c r="N60" s="35"/>
      <c r="O60" s="35"/>
      <c r="P60" s="35"/>
      <c r="Q60" s="35"/>
      <c r="R60" s="35"/>
    </row>
    <row r="61" spans="1:18">
      <c r="A61" s="35">
        <v>28</v>
      </c>
      <c r="B61" s="39" t="s">
        <v>1627</v>
      </c>
      <c r="C61" s="38" t="s">
        <v>1592</v>
      </c>
      <c r="D61" s="38"/>
      <c r="E61" s="36"/>
      <c r="F61" s="37"/>
      <c r="G61" s="35">
        <f t="shared" ref="G61" si="50">G59+E60</f>
        <v>9288</v>
      </c>
      <c r="H61" s="36">
        <v>262.886</v>
      </c>
      <c r="I61" s="35">
        <f t="shared" ref="I61" si="51">(E60+E62)/2</f>
        <v>390</v>
      </c>
      <c r="J61" s="35">
        <v>176</v>
      </c>
      <c r="K61" s="35">
        <v>166</v>
      </c>
      <c r="L61" s="35">
        <v>342</v>
      </c>
      <c r="M61" s="35">
        <v>181</v>
      </c>
      <c r="N61" s="35">
        <v>175</v>
      </c>
      <c r="O61" s="35">
        <v>356</v>
      </c>
      <c r="P61" s="35">
        <v>750299.811</v>
      </c>
      <c r="Q61" s="35">
        <v>2137996.088</v>
      </c>
      <c r="R61" s="35"/>
    </row>
    <row r="62" spans="1:18">
      <c r="A62" s="38"/>
      <c r="B62" s="39"/>
      <c r="C62" s="38"/>
      <c r="D62" s="38"/>
      <c r="E62" s="36">
        <v>390</v>
      </c>
      <c r="F62" s="37"/>
      <c r="G62" s="35"/>
      <c r="H62" s="36"/>
      <c r="I62" s="35"/>
      <c r="J62" s="35"/>
      <c r="K62" s="35"/>
      <c r="L62" s="35"/>
      <c r="M62" s="35"/>
      <c r="N62" s="35"/>
      <c r="O62" s="35"/>
      <c r="P62" s="35"/>
      <c r="Q62" s="35"/>
      <c r="R62" s="35"/>
    </row>
    <row r="63" spans="1:18">
      <c r="A63" s="35">
        <v>29</v>
      </c>
      <c r="B63" s="39" t="s">
        <v>1628</v>
      </c>
      <c r="C63" s="38" t="s">
        <v>1629</v>
      </c>
      <c r="D63" s="38"/>
      <c r="E63" s="36"/>
      <c r="F63" s="37"/>
      <c r="G63" s="35">
        <f t="shared" ref="G63" si="52">G61+E62</f>
        <v>9678</v>
      </c>
      <c r="H63" s="36">
        <v>262.302</v>
      </c>
      <c r="I63" s="35">
        <f t="shared" ref="I63" si="53">(E62+E64)/2</f>
        <v>383.5</v>
      </c>
      <c r="J63" s="35">
        <v>224</v>
      </c>
      <c r="K63" s="35">
        <v>186</v>
      </c>
      <c r="L63" s="35">
        <v>410</v>
      </c>
      <c r="M63" s="35">
        <v>216</v>
      </c>
      <c r="N63" s="35">
        <v>187</v>
      </c>
      <c r="O63" s="35">
        <v>403</v>
      </c>
      <c r="P63" s="35">
        <v>750015.168</v>
      </c>
      <c r="Q63" s="35">
        <v>2138262.694</v>
      </c>
      <c r="R63" s="35"/>
    </row>
    <row r="64" spans="1:18">
      <c r="A64" s="35"/>
      <c r="B64" s="39"/>
      <c r="C64" s="38"/>
      <c r="D64" s="38"/>
      <c r="E64" s="36">
        <v>377</v>
      </c>
      <c r="F64" s="37"/>
      <c r="G64" s="35"/>
      <c r="H64" s="36"/>
      <c r="I64" s="35"/>
      <c r="J64" s="35"/>
      <c r="K64" s="35"/>
      <c r="L64" s="35"/>
      <c r="M64" s="35"/>
      <c r="N64" s="35"/>
      <c r="O64" s="35"/>
      <c r="P64" s="35"/>
      <c r="Q64" s="35"/>
      <c r="R64" s="35"/>
    </row>
    <row r="65" spans="1:18">
      <c r="A65" s="35">
        <v>30</v>
      </c>
      <c r="B65" s="39" t="s">
        <v>1630</v>
      </c>
      <c r="C65" s="38" t="s">
        <v>1631</v>
      </c>
      <c r="D65" s="38" t="s">
        <v>1632</v>
      </c>
      <c r="E65" s="36"/>
      <c r="F65" s="37"/>
      <c r="G65" s="35">
        <f t="shared" ref="G65" si="54">G63+E64</f>
        <v>10055</v>
      </c>
      <c r="H65" s="36">
        <v>262.85</v>
      </c>
      <c r="I65" s="35">
        <f t="shared" ref="I65" si="55">(E64+E66)/2</f>
        <v>353</v>
      </c>
      <c r="J65" s="35">
        <v>192</v>
      </c>
      <c r="K65" s="35">
        <v>133</v>
      </c>
      <c r="L65" s="35">
        <v>325</v>
      </c>
      <c r="M65" s="35">
        <v>191</v>
      </c>
      <c r="N65" s="35">
        <v>143</v>
      </c>
      <c r="O65" s="35">
        <v>334</v>
      </c>
      <c r="P65" s="35">
        <v>749740.24</v>
      </c>
      <c r="Q65" s="35">
        <v>2138520.2</v>
      </c>
      <c r="R65" s="35"/>
    </row>
    <row r="66" spans="1:18">
      <c r="A66" s="38"/>
      <c r="B66" s="39"/>
      <c r="C66" s="38"/>
      <c r="D66" s="38"/>
      <c r="E66" s="36">
        <v>329</v>
      </c>
      <c r="F66" s="37"/>
      <c r="G66" s="35"/>
      <c r="H66" s="36"/>
      <c r="I66" s="35"/>
      <c r="J66" s="35"/>
      <c r="K66" s="35"/>
      <c r="L66" s="35"/>
      <c r="M66" s="35"/>
      <c r="N66" s="35"/>
      <c r="O66" s="35"/>
      <c r="P66" s="35"/>
      <c r="Q66" s="35"/>
      <c r="R66" s="35"/>
    </row>
    <row r="67" spans="1:18">
      <c r="A67" s="35">
        <v>31</v>
      </c>
      <c r="B67" s="39" t="s">
        <v>1633</v>
      </c>
      <c r="C67" s="38" t="s">
        <v>1586</v>
      </c>
      <c r="D67" s="38"/>
      <c r="E67" s="36"/>
      <c r="F67" s="37"/>
      <c r="G67" s="35">
        <f t="shared" ref="G67" si="56">G65+E66</f>
        <v>10384</v>
      </c>
      <c r="H67" s="36">
        <v>264.794</v>
      </c>
      <c r="I67" s="35">
        <f t="shared" ref="I67" si="57">(E66+E68)/2</f>
        <v>363.5</v>
      </c>
      <c r="J67" s="35">
        <v>197</v>
      </c>
      <c r="K67" s="35">
        <v>170</v>
      </c>
      <c r="L67" s="35">
        <v>367</v>
      </c>
      <c r="M67" s="35">
        <v>187</v>
      </c>
      <c r="N67" s="35">
        <v>179</v>
      </c>
      <c r="O67" s="35">
        <v>366</v>
      </c>
      <c r="P67" s="35">
        <v>749621.222</v>
      </c>
      <c r="Q67" s="35">
        <v>2138827.417</v>
      </c>
      <c r="R67" s="35"/>
    </row>
    <row r="68" spans="1:18">
      <c r="A68" s="35"/>
      <c r="B68" s="39"/>
      <c r="C68" s="38"/>
      <c r="D68" s="38"/>
      <c r="E68" s="36">
        <v>398</v>
      </c>
      <c r="F68" s="37"/>
      <c r="G68" s="35"/>
      <c r="H68" s="36"/>
      <c r="I68" s="35"/>
      <c r="J68" s="35"/>
      <c r="K68" s="35"/>
      <c r="L68" s="35"/>
      <c r="M68" s="35"/>
      <c r="N68" s="35"/>
      <c r="O68" s="35"/>
      <c r="P68" s="35"/>
      <c r="Q68" s="35"/>
      <c r="R68" s="35"/>
    </row>
    <row r="69" spans="1:18">
      <c r="A69" s="35">
        <v>32</v>
      </c>
      <c r="B69" s="39" t="s">
        <v>1634</v>
      </c>
      <c r="C69" s="38" t="s">
        <v>1629</v>
      </c>
      <c r="D69" s="38"/>
      <c r="E69" s="36"/>
      <c r="F69" s="37"/>
      <c r="G69" s="35">
        <f t="shared" ref="G69" si="58">G67+E68</f>
        <v>10782</v>
      </c>
      <c r="H69" s="36">
        <v>273.38</v>
      </c>
      <c r="I69" s="35">
        <f t="shared" ref="I69" si="59">(E68+E70)/2</f>
        <v>400.5</v>
      </c>
      <c r="J69" s="35">
        <v>229</v>
      </c>
      <c r="K69" s="35">
        <v>196</v>
      </c>
      <c r="L69" s="35">
        <v>425</v>
      </c>
      <c r="M69" s="35">
        <v>221</v>
      </c>
      <c r="N69" s="35">
        <v>198</v>
      </c>
      <c r="O69" s="35">
        <v>419</v>
      </c>
      <c r="P69" s="35">
        <v>749477.443</v>
      </c>
      <c r="Q69" s="35">
        <v>2139198.549</v>
      </c>
      <c r="R69" s="35"/>
    </row>
    <row r="70" spans="1:18">
      <c r="A70" s="38"/>
      <c r="B70" s="39"/>
      <c r="C70" s="38"/>
      <c r="D70" s="38"/>
      <c r="E70" s="36">
        <v>403</v>
      </c>
      <c r="F70" s="37"/>
      <c r="G70" s="35"/>
      <c r="H70" s="36"/>
      <c r="I70" s="35"/>
      <c r="J70" s="35"/>
      <c r="K70" s="35"/>
      <c r="L70" s="35"/>
      <c r="M70" s="35"/>
      <c r="N70" s="35"/>
      <c r="O70" s="35"/>
      <c r="P70" s="35"/>
      <c r="Q70" s="35"/>
      <c r="R70" s="35"/>
    </row>
    <row r="71" spans="1:18">
      <c r="A71" s="35">
        <v>33</v>
      </c>
      <c r="B71" s="39" t="s">
        <v>1635</v>
      </c>
      <c r="C71" s="38" t="s">
        <v>1623</v>
      </c>
      <c r="D71" s="38"/>
      <c r="E71" s="36"/>
      <c r="F71" s="37"/>
      <c r="G71" s="35">
        <f t="shared" ref="G71" si="60">G69+E70</f>
        <v>11185</v>
      </c>
      <c r="H71" s="36">
        <v>277.61</v>
      </c>
      <c r="I71" s="35">
        <f t="shared" ref="I71" si="61">(E70+E72)/2</f>
        <v>387.5</v>
      </c>
      <c r="J71" s="35">
        <v>208</v>
      </c>
      <c r="K71" s="35">
        <v>186</v>
      </c>
      <c r="L71" s="35">
        <v>394</v>
      </c>
      <c r="M71" s="35">
        <v>207</v>
      </c>
      <c r="N71" s="35">
        <v>186</v>
      </c>
      <c r="O71" s="35">
        <v>393</v>
      </c>
      <c r="P71" s="35">
        <v>749331.704</v>
      </c>
      <c r="Q71" s="35">
        <v>2139574.741</v>
      </c>
      <c r="R71" s="35"/>
    </row>
    <row r="72" spans="1:18">
      <c r="A72" s="35"/>
      <c r="B72" s="39"/>
      <c r="C72" s="38"/>
      <c r="D72" s="38"/>
      <c r="E72" s="36">
        <v>372</v>
      </c>
      <c r="F72" s="37"/>
      <c r="G72" s="35"/>
      <c r="H72" s="36"/>
      <c r="I72" s="35"/>
      <c r="J72" s="35"/>
      <c r="K72" s="35"/>
      <c r="L72" s="35"/>
      <c r="M72" s="35"/>
      <c r="N72" s="35"/>
      <c r="O72" s="35"/>
      <c r="P72" s="35"/>
      <c r="Q72" s="35"/>
      <c r="R72" s="35"/>
    </row>
    <row r="73" spans="1:18">
      <c r="A73" s="35">
        <v>34</v>
      </c>
      <c r="B73" s="39" t="s">
        <v>1636</v>
      </c>
      <c r="C73" s="38" t="s">
        <v>1592</v>
      </c>
      <c r="D73" s="38"/>
      <c r="E73" s="36"/>
      <c r="F73" s="37"/>
      <c r="G73" s="35">
        <f t="shared" ref="G73" si="62">G71+E72</f>
        <v>11557</v>
      </c>
      <c r="H73" s="36">
        <v>280.647</v>
      </c>
      <c r="I73" s="35">
        <f t="shared" ref="I73" si="63">(E72+E74)/2</f>
        <v>372</v>
      </c>
      <c r="J73" s="35">
        <v>186</v>
      </c>
      <c r="K73" s="35">
        <v>203</v>
      </c>
      <c r="L73" s="35">
        <v>389</v>
      </c>
      <c r="M73" s="35">
        <v>187</v>
      </c>
      <c r="N73" s="35">
        <v>198</v>
      </c>
      <c r="O73" s="35">
        <v>385</v>
      </c>
      <c r="P73" s="35">
        <v>749197.321</v>
      </c>
      <c r="Q73" s="35">
        <v>2139921.62</v>
      </c>
      <c r="R73" s="35"/>
    </row>
    <row r="74" spans="1:18">
      <c r="A74" s="38"/>
      <c r="B74" s="39"/>
      <c r="C74" s="38"/>
      <c r="D74" s="38"/>
      <c r="E74" s="36">
        <v>372</v>
      </c>
      <c r="F74" s="37"/>
      <c r="G74" s="35"/>
      <c r="H74" s="36"/>
      <c r="I74" s="35"/>
      <c r="J74" s="35"/>
      <c r="K74" s="35"/>
      <c r="L74" s="35"/>
      <c r="M74" s="35"/>
      <c r="N74" s="35"/>
      <c r="O74" s="35"/>
      <c r="P74" s="35"/>
      <c r="Q74" s="35"/>
      <c r="R74" s="35"/>
    </row>
    <row r="75" spans="1:18">
      <c r="A75" s="35">
        <v>35</v>
      </c>
      <c r="B75" s="39" t="s">
        <v>1637</v>
      </c>
      <c r="C75" s="38" t="s">
        <v>1592</v>
      </c>
      <c r="D75" s="38"/>
      <c r="E75" s="36"/>
      <c r="F75" s="37"/>
      <c r="G75" s="35">
        <f t="shared" ref="G75" si="64">G73+E74</f>
        <v>11929</v>
      </c>
      <c r="H75" s="36">
        <v>277.712</v>
      </c>
      <c r="I75" s="35">
        <f t="shared" ref="I75" si="65">(E74+E76)/2</f>
        <v>372</v>
      </c>
      <c r="J75" s="35">
        <v>170</v>
      </c>
      <c r="K75" s="35">
        <v>184</v>
      </c>
      <c r="L75" s="35">
        <v>354</v>
      </c>
      <c r="M75" s="35">
        <v>175</v>
      </c>
      <c r="N75" s="35">
        <v>185</v>
      </c>
      <c r="O75" s="35">
        <v>360</v>
      </c>
      <c r="P75" s="35">
        <v>749062.937</v>
      </c>
      <c r="Q75" s="35">
        <v>2140268.499</v>
      </c>
      <c r="R75" s="35"/>
    </row>
    <row r="76" spans="1:18">
      <c r="A76" s="35"/>
      <c r="B76" s="39"/>
      <c r="C76" s="38"/>
      <c r="D76" s="38"/>
      <c r="E76" s="36">
        <v>372</v>
      </c>
      <c r="F76" s="37"/>
      <c r="G76" s="35"/>
      <c r="H76" s="36"/>
      <c r="I76" s="35"/>
      <c r="J76" s="35"/>
      <c r="K76" s="35"/>
      <c r="L76" s="35"/>
      <c r="M76" s="35"/>
      <c r="N76" s="35"/>
      <c r="O76" s="35"/>
      <c r="P76" s="35"/>
      <c r="Q76" s="35"/>
      <c r="R76" s="35"/>
    </row>
    <row r="77" spans="1:18">
      <c r="A77" s="35">
        <v>36</v>
      </c>
      <c r="B77" s="39" t="s">
        <v>1638</v>
      </c>
      <c r="C77" s="38" t="s">
        <v>1592</v>
      </c>
      <c r="D77" s="38"/>
      <c r="E77" s="36"/>
      <c r="F77" s="37"/>
      <c r="G77" s="35">
        <f t="shared" ref="G77" si="66">G75+E76</f>
        <v>12301</v>
      </c>
      <c r="H77" s="36">
        <v>278.044</v>
      </c>
      <c r="I77" s="35">
        <f t="shared" ref="I77" si="67">(E76+E78)/2</f>
        <v>372</v>
      </c>
      <c r="J77" s="35">
        <v>188</v>
      </c>
      <c r="K77" s="35">
        <v>162</v>
      </c>
      <c r="L77" s="35">
        <v>350</v>
      </c>
      <c r="M77" s="35">
        <v>188</v>
      </c>
      <c r="N77" s="35">
        <v>169</v>
      </c>
      <c r="O77" s="35">
        <v>357</v>
      </c>
      <c r="P77" s="35">
        <v>748928.554</v>
      </c>
      <c r="Q77" s="35">
        <v>2140615.378</v>
      </c>
      <c r="R77" s="35"/>
    </row>
    <row r="78" spans="1:18">
      <c r="A78" s="38"/>
      <c r="B78" s="39"/>
      <c r="C78" s="38"/>
      <c r="D78" s="38"/>
      <c r="E78" s="36">
        <v>372</v>
      </c>
      <c r="F78" s="37"/>
      <c r="G78" s="35"/>
      <c r="H78" s="36"/>
      <c r="I78" s="35"/>
      <c r="J78" s="35"/>
      <c r="K78" s="35"/>
      <c r="L78" s="35"/>
      <c r="M78" s="35"/>
      <c r="N78" s="35"/>
      <c r="O78" s="35"/>
      <c r="P78" s="35"/>
      <c r="Q78" s="35"/>
      <c r="R78" s="35"/>
    </row>
    <row r="79" spans="1:18">
      <c r="A79" s="35">
        <v>37</v>
      </c>
      <c r="B79" s="39" t="s">
        <v>1639</v>
      </c>
      <c r="C79" s="38" t="s">
        <v>1620</v>
      </c>
      <c r="D79" s="38"/>
      <c r="E79" s="36"/>
      <c r="F79" s="37"/>
      <c r="G79" s="35">
        <f t="shared" ref="G79" si="68">G77+E78</f>
        <v>12673</v>
      </c>
      <c r="H79" s="36">
        <v>282.32</v>
      </c>
      <c r="I79" s="35">
        <f t="shared" ref="I79" si="69">(E78+E80)/2</f>
        <v>363.5</v>
      </c>
      <c r="J79" s="35">
        <v>210</v>
      </c>
      <c r="K79" s="35">
        <v>15</v>
      </c>
      <c r="L79" s="35">
        <v>225</v>
      </c>
      <c r="M79" s="35">
        <v>204</v>
      </c>
      <c r="N79" s="35">
        <v>67</v>
      </c>
      <c r="O79" s="35">
        <v>271</v>
      </c>
      <c r="P79" s="35">
        <v>748794.171</v>
      </c>
      <c r="Q79" s="35">
        <v>2140962.257</v>
      </c>
      <c r="R79" s="35"/>
    </row>
    <row r="80" spans="1:18">
      <c r="A80" s="35"/>
      <c r="B80" s="39"/>
      <c r="C80" s="38"/>
      <c r="D80" s="38"/>
      <c r="E80" s="36">
        <v>355</v>
      </c>
      <c r="F80" s="37"/>
      <c r="G80" s="35"/>
      <c r="H80" s="36"/>
      <c r="I80" s="35"/>
      <c r="J80" s="35"/>
      <c r="K80" s="35"/>
      <c r="L80" s="35"/>
      <c r="M80" s="35"/>
      <c r="N80" s="35"/>
      <c r="O80" s="35"/>
      <c r="P80" s="35"/>
      <c r="Q80" s="35"/>
      <c r="R80" s="35"/>
    </row>
    <row r="81" spans="1:18">
      <c r="A81" s="35">
        <v>38</v>
      </c>
      <c r="B81" s="39" t="s">
        <v>1640</v>
      </c>
      <c r="C81" s="38" t="s">
        <v>1601</v>
      </c>
      <c r="D81" s="38" t="s">
        <v>1641</v>
      </c>
      <c r="E81" s="36"/>
      <c r="F81" s="37"/>
      <c r="G81" s="35">
        <f t="shared" ref="G81" si="70">G79+E80</f>
        <v>13028</v>
      </c>
      <c r="H81" s="36">
        <v>284.49</v>
      </c>
      <c r="I81" s="35">
        <f t="shared" ref="I81" si="71">(E80+E82)/2</f>
        <v>299</v>
      </c>
      <c r="J81" s="35">
        <v>342</v>
      </c>
      <c r="K81" s="35">
        <v>139</v>
      </c>
      <c r="L81" s="35">
        <v>481</v>
      </c>
      <c r="M81" s="35">
        <v>291</v>
      </c>
      <c r="N81" s="35">
        <v>131</v>
      </c>
      <c r="O81" s="35">
        <v>422</v>
      </c>
      <c r="P81" s="35">
        <v>748665.76</v>
      </c>
      <c r="Q81" s="35">
        <v>2141293.72</v>
      </c>
      <c r="R81" s="35"/>
    </row>
    <row r="82" spans="1:18">
      <c r="A82" s="38"/>
      <c r="B82" s="39"/>
      <c r="C82" s="38"/>
      <c r="D82" s="38"/>
      <c r="E82" s="36">
        <v>243</v>
      </c>
      <c r="F82" s="37"/>
      <c r="G82" s="35"/>
      <c r="H82" s="36"/>
      <c r="I82" s="35"/>
      <c r="J82" s="35"/>
      <c r="K82" s="35"/>
      <c r="L82" s="35"/>
      <c r="M82" s="35"/>
      <c r="N82" s="35"/>
      <c r="O82" s="35"/>
      <c r="P82" s="35"/>
      <c r="Q82" s="35"/>
      <c r="R82" s="35"/>
    </row>
    <row r="83" spans="1:18">
      <c r="A83" s="35">
        <v>39</v>
      </c>
      <c r="B83" s="39" t="s">
        <v>1642</v>
      </c>
      <c r="C83" s="38" t="s">
        <v>1601</v>
      </c>
      <c r="D83" s="38" t="s">
        <v>1643</v>
      </c>
      <c r="E83" s="36"/>
      <c r="F83" s="37"/>
      <c r="G83" s="35">
        <f t="shared" ref="G83" si="72">G81+E82</f>
        <v>13271</v>
      </c>
      <c r="H83" s="36">
        <v>282.75</v>
      </c>
      <c r="I83" s="35">
        <f t="shared" ref="I83" si="73">(E82+E84)/2</f>
        <v>224</v>
      </c>
      <c r="J83" s="35">
        <v>104</v>
      </c>
      <c r="K83" s="35">
        <v>96</v>
      </c>
      <c r="L83" s="35">
        <v>200</v>
      </c>
      <c r="M83" s="35">
        <v>113</v>
      </c>
      <c r="N83" s="35">
        <v>99</v>
      </c>
      <c r="O83" s="35">
        <v>212</v>
      </c>
      <c r="P83" s="35">
        <v>748761.19</v>
      </c>
      <c r="Q83" s="35">
        <v>2141517.27</v>
      </c>
      <c r="R83" s="35"/>
    </row>
    <row r="84" spans="1:18">
      <c r="A84" s="35"/>
      <c r="B84" s="39"/>
      <c r="C84" s="38"/>
      <c r="D84" s="38"/>
      <c r="E84" s="36">
        <v>205</v>
      </c>
      <c r="F84" s="37"/>
      <c r="G84" s="35"/>
      <c r="H84" s="36"/>
      <c r="I84" s="35"/>
      <c r="J84" s="35"/>
      <c r="K84" s="35"/>
      <c r="L84" s="35"/>
      <c r="M84" s="35"/>
      <c r="N84" s="35"/>
      <c r="O84" s="35"/>
      <c r="P84" s="35"/>
      <c r="Q84" s="35"/>
      <c r="R84" s="35"/>
    </row>
    <row r="85" spans="1:18">
      <c r="A85" s="35">
        <v>40</v>
      </c>
      <c r="B85" s="39" t="s">
        <v>1644</v>
      </c>
      <c r="C85" s="38" t="s">
        <v>1601</v>
      </c>
      <c r="D85" s="38" t="s">
        <v>1645</v>
      </c>
      <c r="E85" s="36"/>
      <c r="F85" s="37"/>
      <c r="G85" s="35">
        <f t="shared" ref="G85" si="74">G83+E84</f>
        <v>13476</v>
      </c>
      <c r="H85" s="36">
        <v>283.3</v>
      </c>
      <c r="I85" s="35">
        <f t="shared" ref="I85" si="75">(E84+E86)/2</f>
        <v>335.5</v>
      </c>
      <c r="J85" s="35">
        <v>109</v>
      </c>
      <c r="K85" s="35">
        <v>411</v>
      </c>
      <c r="L85" s="35">
        <v>520</v>
      </c>
      <c r="M85" s="35">
        <v>106</v>
      </c>
      <c r="N85" s="35">
        <v>376</v>
      </c>
      <c r="O85" s="35">
        <v>482</v>
      </c>
      <c r="P85" s="35">
        <v>748841.63</v>
      </c>
      <c r="Q85" s="35">
        <v>2141705.7</v>
      </c>
      <c r="R85" s="35"/>
    </row>
    <row r="86" spans="1:18">
      <c r="A86" s="38"/>
      <c r="B86" s="39"/>
      <c r="C86" s="38"/>
      <c r="D86" s="38"/>
      <c r="E86" s="36">
        <v>466</v>
      </c>
      <c r="F86" s="37"/>
      <c r="G86" s="35"/>
      <c r="H86" s="36"/>
      <c r="I86" s="35"/>
      <c r="J86" s="35"/>
      <c r="K86" s="35"/>
      <c r="L86" s="35"/>
      <c r="M86" s="35"/>
      <c r="N86" s="35"/>
      <c r="O86" s="35"/>
      <c r="P86" s="35"/>
      <c r="Q86" s="35"/>
      <c r="R86" s="35"/>
    </row>
    <row r="87" spans="1:18">
      <c r="A87" s="35">
        <v>41</v>
      </c>
      <c r="B87" s="39" t="s">
        <v>1646</v>
      </c>
      <c r="C87" s="38" t="s">
        <v>1647</v>
      </c>
      <c r="D87" s="38"/>
      <c r="E87" s="36"/>
      <c r="F87" s="37"/>
      <c r="G87" s="35">
        <f t="shared" ref="G87" si="76">G85+E86</f>
        <v>13942</v>
      </c>
      <c r="H87" s="36">
        <v>255.206</v>
      </c>
      <c r="I87" s="35">
        <f t="shared" ref="I87" si="77">(E86+E88)/2</f>
        <v>415.5</v>
      </c>
      <c r="J87" s="35">
        <v>58</v>
      </c>
      <c r="K87" s="35">
        <v>183</v>
      </c>
      <c r="L87" s="35">
        <v>241</v>
      </c>
      <c r="M87" s="35">
        <v>94</v>
      </c>
      <c r="N87" s="35">
        <v>183</v>
      </c>
      <c r="O87" s="35">
        <v>277</v>
      </c>
      <c r="P87" s="35">
        <v>748840.347</v>
      </c>
      <c r="Q87" s="35">
        <v>2142171.735</v>
      </c>
      <c r="R87" s="35"/>
    </row>
    <row r="88" spans="1:18">
      <c r="A88" s="35"/>
      <c r="B88" s="39"/>
      <c r="C88" s="38"/>
      <c r="D88" s="38"/>
      <c r="E88" s="36">
        <v>365</v>
      </c>
      <c r="F88" s="37"/>
      <c r="G88" s="35"/>
      <c r="H88" s="36"/>
      <c r="I88" s="35"/>
      <c r="J88" s="35"/>
      <c r="K88" s="35"/>
      <c r="L88" s="35"/>
      <c r="M88" s="35"/>
      <c r="N88" s="35"/>
      <c r="O88" s="35"/>
      <c r="P88" s="35"/>
      <c r="Q88" s="35"/>
      <c r="R88" s="35"/>
    </row>
    <row r="89" spans="1:18">
      <c r="A89" s="35">
        <v>42</v>
      </c>
      <c r="B89" s="39" t="s">
        <v>1648</v>
      </c>
      <c r="C89" s="38" t="s">
        <v>1586</v>
      </c>
      <c r="D89" s="38"/>
      <c r="E89" s="36"/>
      <c r="F89" s="37"/>
      <c r="G89" s="35">
        <f t="shared" ref="G89" si="78">G87+E88</f>
        <v>14307</v>
      </c>
      <c r="H89" s="36">
        <v>255.088</v>
      </c>
      <c r="I89" s="35">
        <f t="shared" ref="I89" si="79">(E88+E90)/2</f>
        <v>366.5</v>
      </c>
      <c r="J89" s="35">
        <v>182</v>
      </c>
      <c r="K89" s="35">
        <v>107</v>
      </c>
      <c r="L89" s="35">
        <v>289</v>
      </c>
      <c r="M89" s="35">
        <v>182</v>
      </c>
      <c r="N89" s="35">
        <v>131</v>
      </c>
      <c r="O89" s="35">
        <v>313</v>
      </c>
      <c r="P89" s="35">
        <v>748839.343</v>
      </c>
      <c r="Q89" s="35">
        <v>2142536.674</v>
      </c>
      <c r="R89" s="35"/>
    </row>
    <row r="90" spans="1:18">
      <c r="A90" s="38"/>
      <c r="B90" s="39"/>
      <c r="C90" s="38"/>
      <c r="D90" s="38"/>
      <c r="E90" s="36">
        <v>368</v>
      </c>
      <c r="F90" s="37"/>
      <c r="G90" s="35"/>
      <c r="H90" s="36"/>
      <c r="I90" s="35"/>
      <c r="J90" s="35"/>
      <c r="K90" s="35"/>
      <c r="L90" s="35"/>
      <c r="M90" s="35"/>
      <c r="N90" s="35"/>
      <c r="O90" s="35"/>
      <c r="P90" s="35"/>
      <c r="Q90" s="35"/>
      <c r="R90" s="35"/>
    </row>
    <row r="91" spans="1:18">
      <c r="A91" s="35">
        <v>43</v>
      </c>
      <c r="B91" s="39" t="s">
        <v>1649</v>
      </c>
      <c r="C91" s="38" t="s">
        <v>1583</v>
      </c>
      <c r="D91" s="38" t="s">
        <v>1650</v>
      </c>
      <c r="E91" s="36"/>
      <c r="F91" s="37"/>
      <c r="G91" s="35">
        <f t="shared" ref="G91" si="80">G89+E90</f>
        <v>14675</v>
      </c>
      <c r="H91" s="36">
        <v>268.43</v>
      </c>
      <c r="I91" s="35">
        <f t="shared" ref="I91" si="81">(E90+E92)/2</f>
        <v>391</v>
      </c>
      <c r="J91" s="35">
        <v>261</v>
      </c>
      <c r="K91" s="35">
        <v>136</v>
      </c>
      <c r="L91" s="35">
        <v>397</v>
      </c>
      <c r="M91" s="35">
        <v>238</v>
      </c>
      <c r="N91" s="35">
        <v>155</v>
      </c>
      <c r="O91" s="35">
        <v>393</v>
      </c>
      <c r="P91" s="35">
        <v>748838.33</v>
      </c>
      <c r="Q91" s="35">
        <v>2142904.63</v>
      </c>
      <c r="R91" s="35"/>
    </row>
    <row r="92" spans="1:18">
      <c r="A92" s="35"/>
      <c r="B92" s="39"/>
      <c r="C92" s="38"/>
      <c r="D92" s="38"/>
      <c r="E92" s="36">
        <v>414</v>
      </c>
      <c r="F92" s="37"/>
      <c r="G92" s="35"/>
      <c r="H92" s="36"/>
      <c r="I92" s="35"/>
      <c r="J92" s="35"/>
      <c r="K92" s="35"/>
      <c r="L92" s="35"/>
      <c r="M92" s="35"/>
      <c r="N92" s="35"/>
      <c r="O92" s="35"/>
      <c r="P92" s="35"/>
      <c r="Q92" s="35"/>
      <c r="R92" s="35"/>
    </row>
    <row r="93" spans="1:18">
      <c r="A93" s="35">
        <v>44</v>
      </c>
      <c r="B93" s="39" t="s">
        <v>1651</v>
      </c>
      <c r="C93" s="38" t="s">
        <v>1631</v>
      </c>
      <c r="D93" s="38" t="s">
        <v>1652</v>
      </c>
      <c r="E93" s="36"/>
      <c r="F93" s="37"/>
      <c r="G93" s="35">
        <f t="shared" ref="G93" si="82">G91+E92</f>
        <v>15089</v>
      </c>
      <c r="H93" s="36">
        <v>286</v>
      </c>
      <c r="I93" s="35">
        <f t="shared" ref="I93" si="83">(E92+E94)/2</f>
        <v>402</v>
      </c>
      <c r="J93" s="35">
        <v>279</v>
      </c>
      <c r="K93" s="35">
        <v>291</v>
      </c>
      <c r="L93" s="35">
        <v>570</v>
      </c>
      <c r="M93" s="35">
        <v>261</v>
      </c>
      <c r="N93" s="35">
        <v>265</v>
      </c>
      <c r="O93" s="35">
        <v>526</v>
      </c>
      <c r="P93" s="35">
        <v>748578.67</v>
      </c>
      <c r="Q93" s="35">
        <v>2143227.46</v>
      </c>
      <c r="R93" s="35"/>
    </row>
    <row r="94" spans="1:18">
      <c r="A94" s="38"/>
      <c r="B94" s="39"/>
      <c r="C94" s="38"/>
      <c r="D94" s="38"/>
      <c r="E94" s="36">
        <v>390</v>
      </c>
      <c r="F94" s="37"/>
      <c r="G94" s="35"/>
      <c r="H94" s="36"/>
      <c r="I94" s="35"/>
      <c r="J94" s="35"/>
      <c r="K94" s="35"/>
      <c r="L94" s="35"/>
      <c r="M94" s="35"/>
      <c r="N94" s="35"/>
      <c r="O94" s="35"/>
      <c r="P94" s="35"/>
      <c r="Q94" s="35"/>
      <c r="R94" s="35"/>
    </row>
    <row r="95" spans="1:18">
      <c r="A95" s="35">
        <v>45</v>
      </c>
      <c r="B95" s="39" t="s">
        <v>1653</v>
      </c>
      <c r="C95" s="38" t="s">
        <v>1586</v>
      </c>
      <c r="D95" s="38"/>
      <c r="E95" s="36"/>
      <c r="F95" s="37"/>
      <c r="G95" s="35">
        <f t="shared" ref="G95" si="84">G93+E94</f>
        <v>15479</v>
      </c>
      <c r="H95" s="36">
        <v>265.149</v>
      </c>
      <c r="I95" s="35">
        <f t="shared" ref="I95" si="85">(E94+E96)/2</f>
        <v>398.5</v>
      </c>
      <c r="J95" s="35">
        <v>101</v>
      </c>
      <c r="K95" s="35">
        <v>164</v>
      </c>
      <c r="L95" s="35">
        <v>265</v>
      </c>
      <c r="M95" s="35">
        <v>127</v>
      </c>
      <c r="N95" s="35">
        <v>175</v>
      </c>
      <c r="O95" s="35">
        <v>302</v>
      </c>
      <c r="P95" s="35">
        <v>748456.346</v>
      </c>
      <c r="Q95" s="35">
        <v>2143598.03</v>
      </c>
      <c r="R95" s="35"/>
    </row>
    <row r="96" spans="1:18">
      <c r="A96" s="35"/>
      <c r="B96" s="39"/>
      <c r="C96" s="38"/>
      <c r="D96" s="38"/>
      <c r="E96" s="36">
        <v>407</v>
      </c>
      <c r="F96" s="37"/>
      <c r="G96" s="35"/>
      <c r="H96" s="36"/>
      <c r="I96" s="35"/>
      <c r="J96" s="35"/>
      <c r="K96" s="35"/>
      <c r="L96" s="35"/>
      <c r="M96" s="35"/>
      <c r="N96" s="35"/>
      <c r="O96" s="35"/>
      <c r="P96" s="35"/>
      <c r="Q96" s="35"/>
      <c r="R96" s="35"/>
    </row>
    <row r="97" spans="1:18">
      <c r="A97" s="35">
        <v>46</v>
      </c>
      <c r="B97" s="39" t="s">
        <v>1654</v>
      </c>
      <c r="C97" s="38" t="s">
        <v>1647</v>
      </c>
      <c r="D97" s="38" t="s">
        <v>1655</v>
      </c>
      <c r="E97" s="36"/>
      <c r="F97" s="37"/>
      <c r="G97" s="35">
        <f t="shared" ref="G97" si="86">G95+E96</f>
        <v>15886</v>
      </c>
      <c r="H97" s="36">
        <v>273.09</v>
      </c>
      <c r="I97" s="35">
        <f t="shared" ref="I97" si="87">(E96+E98)/2</f>
        <v>407</v>
      </c>
      <c r="J97" s="35">
        <v>245</v>
      </c>
      <c r="K97" s="35">
        <v>16</v>
      </c>
      <c r="L97" s="35">
        <v>261</v>
      </c>
      <c r="M97" s="35">
        <v>234</v>
      </c>
      <c r="N97" s="35">
        <v>66</v>
      </c>
      <c r="O97" s="35">
        <v>300</v>
      </c>
      <c r="P97" s="35">
        <v>748328.67</v>
      </c>
      <c r="Q97" s="35">
        <v>2143984.81</v>
      </c>
      <c r="R97" s="35"/>
    </row>
    <row r="98" spans="1:18">
      <c r="A98" s="38"/>
      <c r="B98" s="39"/>
      <c r="C98" s="38"/>
      <c r="D98" s="38"/>
      <c r="E98" s="36">
        <v>407</v>
      </c>
      <c r="F98" s="37"/>
      <c r="G98" s="35"/>
      <c r="H98" s="36"/>
      <c r="I98" s="35"/>
      <c r="J98" s="35"/>
      <c r="K98" s="35"/>
      <c r="L98" s="35"/>
      <c r="M98" s="35"/>
      <c r="N98" s="35"/>
      <c r="O98" s="35"/>
      <c r="P98" s="35"/>
      <c r="Q98" s="35"/>
      <c r="R98" s="35"/>
    </row>
    <row r="99" spans="1:18">
      <c r="A99" s="35">
        <v>47</v>
      </c>
      <c r="B99" s="39" t="s">
        <v>1656</v>
      </c>
      <c r="C99" s="38" t="s">
        <v>1657</v>
      </c>
      <c r="D99" s="38" t="s">
        <v>1658</v>
      </c>
      <c r="E99" s="36"/>
      <c r="F99" s="37"/>
      <c r="G99" s="35">
        <f t="shared" ref="G99" si="88">G97+E98</f>
        <v>16293</v>
      </c>
      <c r="H99" s="36">
        <v>313.12</v>
      </c>
      <c r="I99" s="35">
        <f t="shared" ref="I99" si="89">(E98+E100)/2</f>
        <v>394</v>
      </c>
      <c r="J99" s="35">
        <v>393</v>
      </c>
      <c r="K99" s="35">
        <v>112</v>
      </c>
      <c r="L99" s="35">
        <v>505</v>
      </c>
      <c r="M99" s="35">
        <v>343</v>
      </c>
      <c r="N99" s="35">
        <v>135</v>
      </c>
      <c r="O99" s="35">
        <v>478</v>
      </c>
      <c r="P99" s="35">
        <v>748201.14</v>
      </c>
      <c r="Q99" s="35">
        <v>2144371.04</v>
      </c>
      <c r="R99" s="35"/>
    </row>
    <row r="100" spans="1:18">
      <c r="A100" s="35"/>
      <c r="B100" s="39"/>
      <c r="C100" s="38"/>
      <c r="D100" s="38"/>
      <c r="E100" s="36">
        <v>381</v>
      </c>
      <c r="F100" s="37"/>
      <c r="G100" s="35"/>
      <c r="H100" s="36"/>
      <c r="I100" s="35"/>
      <c r="J100" s="35"/>
      <c r="K100" s="35"/>
      <c r="L100" s="35"/>
      <c r="M100" s="35"/>
      <c r="N100" s="35"/>
      <c r="O100" s="35"/>
      <c r="P100" s="35"/>
      <c r="Q100" s="35"/>
      <c r="R100" s="35"/>
    </row>
    <row r="101" spans="1:18">
      <c r="A101" s="35">
        <v>48</v>
      </c>
      <c r="B101" s="39" t="s">
        <v>1659</v>
      </c>
      <c r="C101" s="38" t="s">
        <v>1647</v>
      </c>
      <c r="D101" s="38" t="s">
        <v>1660</v>
      </c>
      <c r="E101" s="36"/>
      <c r="F101" s="37"/>
      <c r="G101" s="35">
        <f t="shared" ref="G101" si="90">G99+E100</f>
        <v>16674</v>
      </c>
      <c r="H101" s="36">
        <v>324.44</v>
      </c>
      <c r="I101" s="35">
        <f t="shared" ref="I101" si="91">(E100+E102)/2</f>
        <v>366</v>
      </c>
      <c r="J101" s="35">
        <v>270</v>
      </c>
      <c r="K101" s="35">
        <v>288</v>
      </c>
      <c r="L101" s="35">
        <v>558</v>
      </c>
      <c r="M101" s="35">
        <v>247</v>
      </c>
      <c r="N101" s="35">
        <v>252</v>
      </c>
      <c r="O101" s="35">
        <v>499</v>
      </c>
      <c r="P101" s="35">
        <v>748145.95</v>
      </c>
      <c r="Q101" s="35">
        <v>2144747.99</v>
      </c>
      <c r="R101" s="35"/>
    </row>
    <row r="102" spans="1:18">
      <c r="A102" s="38"/>
      <c r="B102" s="39"/>
      <c r="C102" s="38"/>
      <c r="D102" s="38"/>
      <c r="E102" s="36">
        <v>351</v>
      </c>
      <c r="F102" s="37"/>
      <c r="G102" s="35"/>
      <c r="H102" s="36"/>
      <c r="I102" s="35"/>
      <c r="J102" s="35"/>
      <c r="K102" s="35"/>
      <c r="L102" s="35"/>
      <c r="M102" s="35"/>
      <c r="N102" s="35"/>
      <c r="O102" s="35"/>
      <c r="P102" s="35"/>
      <c r="Q102" s="35"/>
      <c r="R102" s="35"/>
    </row>
    <row r="103" spans="1:18">
      <c r="A103" s="35">
        <v>49</v>
      </c>
      <c r="B103" s="39" t="s">
        <v>1661</v>
      </c>
      <c r="C103" s="38" t="s">
        <v>1620</v>
      </c>
      <c r="D103" s="38" t="s">
        <v>1662</v>
      </c>
      <c r="E103" s="36"/>
      <c r="F103" s="37"/>
      <c r="G103" s="35">
        <f t="shared" ref="G103" si="92">G101+E102</f>
        <v>17025</v>
      </c>
      <c r="H103" s="36">
        <v>315.08</v>
      </c>
      <c r="I103" s="35">
        <f t="shared" ref="I103" si="93">(E102+E104)/2</f>
        <v>355.5</v>
      </c>
      <c r="J103" s="35">
        <v>63</v>
      </c>
      <c r="K103" s="35">
        <v>228</v>
      </c>
      <c r="L103" s="35">
        <v>291</v>
      </c>
      <c r="M103" s="35">
        <v>100</v>
      </c>
      <c r="N103" s="35">
        <v>213</v>
      </c>
      <c r="O103" s="35">
        <v>313</v>
      </c>
      <c r="P103" s="35">
        <v>748106.87</v>
      </c>
      <c r="Q103" s="35">
        <v>2145096.36</v>
      </c>
      <c r="R103" s="35"/>
    </row>
    <row r="104" spans="1:18">
      <c r="A104" s="35"/>
      <c r="B104" s="39"/>
      <c r="C104" s="38"/>
      <c r="D104" s="38"/>
      <c r="E104" s="36">
        <v>360</v>
      </c>
      <c r="F104" s="37"/>
      <c r="G104" s="35"/>
      <c r="H104" s="36"/>
      <c r="I104" s="35"/>
      <c r="J104" s="35"/>
      <c r="K104" s="35"/>
      <c r="L104" s="35"/>
      <c r="M104" s="35"/>
      <c r="N104" s="35"/>
      <c r="O104" s="35"/>
      <c r="P104" s="35"/>
      <c r="Q104" s="35"/>
      <c r="R104" s="35"/>
    </row>
    <row r="105" spans="1:18">
      <c r="A105" s="35">
        <v>50</v>
      </c>
      <c r="B105" s="39" t="s">
        <v>1663</v>
      </c>
      <c r="C105" s="38" t="s">
        <v>1592</v>
      </c>
      <c r="D105" s="38"/>
      <c r="E105" s="36"/>
      <c r="F105" s="37"/>
      <c r="G105" s="35">
        <f t="shared" ref="G105" si="94">G103+E104</f>
        <v>17385</v>
      </c>
      <c r="H105" s="36">
        <v>307.008</v>
      </c>
      <c r="I105" s="35">
        <f t="shared" ref="I105" si="95">(E104+E106)/2</f>
        <v>355.5</v>
      </c>
      <c r="J105" s="35">
        <v>132</v>
      </c>
      <c r="K105" s="35">
        <v>146</v>
      </c>
      <c r="L105" s="35">
        <v>278</v>
      </c>
      <c r="M105" s="35">
        <v>148</v>
      </c>
      <c r="N105" s="35">
        <v>155</v>
      </c>
      <c r="O105" s="35">
        <v>303</v>
      </c>
      <c r="P105" s="35">
        <v>747979.001</v>
      </c>
      <c r="Q105" s="35">
        <v>2145432.909</v>
      </c>
      <c r="R105" s="35"/>
    </row>
    <row r="106" spans="1:18">
      <c r="A106" s="38"/>
      <c r="B106" s="39"/>
      <c r="C106" s="38"/>
      <c r="D106" s="38"/>
      <c r="E106" s="36">
        <v>351</v>
      </c>
      <c r="F106" s="37"/>
      <c r="G106" s="35"/>
      <c r="H106" s="36"/>
      <c r="I106" s="35"/>
      <c r="J106" s="35"/>
      <c r="K106" s="35"/>
      <c r="L106" s="35"/>
      <c r="M106" s="35"/>
      <c r="N106" s="35"/>
      <c r="O106" s="35"/>
      <c r="P106" s="35"/>
      <c r="Q106" s="35"/>
      <c r="R106" s="35"/>
    </row>
    <row r="107" spans="1:18">
      <c r="A107" s="35">
        <v>51</v>
      </c>
      <c r="B107" s="39" t="s">
        <v>1664</v>
      </c>
      <c r="C107" s="38" t="s">
        <v>1586</v>
      </c>
      <c r="D107" s="38"/>
      <c r="E107" s="36"/>
      <c r="F107" s="37"/>
      <c r="G107" s="35">
        <f t="shared" ref="G107" si="96">G105+E106</f>
        <v>17736</v>
      </c>
      <c r="H107" s="36">
        <v>302.943</v>
      </c>
      <c r="I107" s="35">
        <f t="shared" ref="I107" si="97">(E106+E108)/2</f>
        <v>346.5</v>
      </c>
      <c r="J107" s="35">
        <v>206</v>
      </c>
      <c r="K107" s="35">
        <v>165</v>
      </c>
      <c r="L107" s="35">
        <v>371</v>
      </c>
      <c r="M107" s="35">
        <v>196</v>
      </c>
      <c r="N107" s="35">
        <v>167</v>
      </c>
      <c r="O107" s="35">
        <v>363</v>
      </c>
      <c r="P107" s="35">
        <v>747854.335</v>
      </c>
      <c r="Q107" s="35">
        <v>2145761.025</v>
      </c>
      <c r="R107" s="35"/>
    </row>
    <row r="108" spans="1:18">
      <c r="A108" s="35"/>
      <c r="B108" s="39"/>
      <c r="C108" s="38"/>
      <c r="D108" s="38"/>
      <c r="E108" s="36">
        <v>342</v>
      </c>
      <c r="F108" s="37"/>
      <c r="G108" s="35"/>
      <c r="H108" s="36"/>
      <c r="I108" s="35"/>
      <c r="J108" s="35"/>
      <c r="K108" s="35"/>
      <c r="L108" s="35"/>
      <c r="M108" s="35"/>
      <c r="N108" s="35"/>
      <c r="O108" s="35"/>
      <c r="P108" s="35"/>
      <c r="Q108" s="35"/>
      <c r="R108" s="35"/>
    </row>
    <row r="109" spans="1:18">
      <c r="A109" s="35">
        <v>52</v>
      </c>
      <c r="B109" s="39" t="s">
        <v>1665</v>
      </c>
      <c r="C109" s="38" t="s">
        <v>1657</v>
      </c>
      <c r="D109" s="38" t="s">
        <v>1666</v>
      </c>
      <c r="E109" s="36"/>
      <c r="F109" s="37"/>
      <c r="G109" s="35">
        <f t="shared" ref="G109" si="98">G107+E108</f>
        <v>18078</v>
      </c>
      <c r="H109" s="36">
        <v>306.9</v>
      </c>
      <c r="I109" s="35">
        <f t="shared" ref="I109" si="99">(E108+E110)/2</f>
        <v>347.5</v>
      </c>
      <c r="J109" s="35">
        <v>177</v>
      </c>
      <c r="K109" s="35">
        <v>283</v>
      </c>
      <c r="L109" s="35">
        <v>460</v>
      </c>
      <c r="M109" s="35">
        <v>176</v>
      </c>
      <c r="N109" s="35">
        <v>249</v>
      </c>
      <c r="O109" s="35">
        <v>425</v>
      </c>
      <c r="P109" s="35">
        <v>747732.85</v>
      </c>
      <c r="Q109" s="35">
        <v>2146080.77</v>
      </c>
      <c r="R109" s="35"/>
    </row>
    <row r="110" spans="1:18">
      <c r="A110" s="38"/>
      <c r="B110" s="39"/>
      <c r="C110" s="38"/>
      <c r="D110" s="38"/>
      <c r="E110" s="36">
        <v>353</v>
      </c>
      <c r="F110" s="37"/>
      <c r="G110" s="35"/>
      <c r="H110" s="36"/>
      <c r="I110" s="35"/>
      <c r="J110" s="35"/>
      <c r="K110" s="35"/>
      <c r="L110" s="35"/>
      <c r="M110" s="35"/>
      <c r="N110" s="35"/>
      <c r="O110" s="35"/>
      <c r="P110" s="35"/>
      <c r="Q110" s="35"/>
      <c r="R110" s="35"/>
    </row>
    <row r="111" spans="1:18">
      <c r="A111" s="35">
        <v>53</v>
      </c>
      <c r="B111" s="39" t="s">
        <v>1667</v>
      </c>
      <c r="C111" s="38" t="s">
        <v>1578</v>
      </c>
      <c r="D111" s="40" t="s">
        <v>1668</v>
      </c>
      <c r="E111" s="36"/>
      <c r="F111" s="37"/>
      <c r="G111" s="35">
        <f t="shared" ref="G111" si="100">G109+E110</f>
        <v>18431</v>
      </c>
      <c r="H111" s="36">
        <v>295.48</v>
      </c>
      <c r="I111" s="35">
        <f t="shared" ref="I111" si="101">(E110+E112)/2</f>
        <v>371.5</v>
      </c>
      <c r="J111" s="35">
        <v>71</v>
      </c>
      <c r="K111" s="35">
        <v>140</v>
      </c>
      <c r="L111" s="35">
        <v>211</v>
      </c>
      <c r="M111" s="35">
        <v>105</v>
      </c>
      <c r="N111" s="35">
        <v>156</v>
      </c>
      <c r="O111" s="35">
        <v>261</v>
      </c>
      <c r="P111" s="35">
        <v>747668.74</v>
      </c>
      <c r="Q111" s="35">
        <v>2146428.08</v>
      </c>
      <c r="R111" s="35"/>
    </row>
    <row r="112" spans="1:18">
      <c r="A112" s="35"/>
      <c r="B112" s="39"/>
      <c r="C112" s="38"/>
      <c r="D112" s="38"/>
      <c r="E112" s="36">
        <v>390</v>
      </c>
      <c r="F112" s="37"/>
      <c r="G112" s="35"/>
      <c r="H112" s="36"/>
      <c r="I112" s="35"/>
      <c r="J112" s="35"/>
      <c r="K112" s="35"/>
      <c r="L112" s="35"/>
      <c r="M112" s="35"/>
      <c r="N112" s="35"/>
      <c r="O112" s="35"/>
      <c r="P112" s="35"/>
      <c r="Q112" s="35"/>
      <c r="R112" s="35"/>
    </row>
    <row r="113" spans="1:18">
      <c r="A113" s="35">
        <v>54</v>
      </c>
      <c r="B113" s="39" t="s">
        <v>1669</v>
      </c>
      <c r="C113" s="38" t="s">
        <v>1586</v>
      </c>
      <c r="D113" s="38"/>
      <c r="E113" s="36"/>
      <c r="F113" s="37"/>
      <c r="G113" s="35">
        <f t="shared" ref="G113" si="102">G111+E112</f>
        <v>18821</v>
      </c>
      <c r="H113" s="36">
        <v>296.92</v>
      </c>
      <c r="I113" s="35">
        <f t="shared" ref="I113" si="103">(E112+E114)/2</f>
        <v>392.5</v>
      </c>
      <c r="J113" s="35">
        <v>251</v>
      </c>
      <c r="K113" s="35">
        <v>207</v>
      </c>
      <c r="L113" s="35">
        <v>458</v>
      </c>
      <c r="M113" s="35">
        <v>236</v>
      </c>
      <c r="N113" s="35">
        <v>205</v>
      </c>
      <c r="O113" s="35">
        <v>441</v>
      </c>
      <c r="P113" s="35">
        <v>747320.017</v>
      </c>
      <c r="Q113" s="35">
        <v>2146603.806</v>
      </c>
      <c r="R113" s="35"/>
    </row>
    <row r="114" spans="1:18">
      <c r="A114" s="38"/>
      <c r="B114" s="39"/>
      <c r="C114" s="38"/>
      <c r="D114" s="38"/>
      <c r="E114" s="36">
        <v>395</v>
      </c>
      <c r="F114" s="37"/>
      <c r="G114" s="35"/>
      <c r="H114" s="36"/>
      <c r="I114" s="35"/>
      <c r="J114" s="35"/>
      <c r="K114" s="35"/>
      <c r="L114" s="35"/>
      <c r="M114" s="35"/>
      <c r="N114" s="35"/>
      <c r="O114" s="35"/>
      <c r="P114" s="35"/>
      <c r="Q114" s="35"/>
      <c r="R114" s="35"/>
    </row>
    <row r="115" spans="1:18">
      <c r="A115" s="35">
        <v>55</v>
      </c>
      <c r="B115" s="39" t="s">
        <v>1670</v>
      </c>
      <c r="C115" s="38" t="s">
        <v>1578</v>
      </c>
      <c r="D115" s="40" t="s">
        <v>1671</v>
      </c>
      <c r="E115" s="36"/>
      <c r="F115" s="37"/>
      <c r="G115" s="35">
        <f t="shared" ref="G115" si="104">G113+E114</f>
        <v>19216</v>
      </c>
      <c r="H115" s="36">
        <v>304.12</v>
      </c>
      <c r="I115" s="35">
        <f t="shared" ref="I115" si="105">(E114+E116)/2</f>
        <v>381</v>
      </c>
      <c r="J115" s="35">
        <v>188</v>
      </c>
      <c r="K115" s="35">
        <v>233</v>
      </c>
      <c r="L115" s="35">
        <v>421</v>
      </c>
      <c r="M115" s="35">
        <v>191</v>
      </c>
      <c r="N115" s="35">
        <v>219</v>
      </c>
      <c r="O115" s="35">
        <v>410</v>
      </c>
      <c r="P115" s="35">
        <v>746967.19</v>
      </c>
      <c r="Q115" s="35">
        <v>2146781.6</v>
      </c>
      <c r="R115" s="35"/>
    </row>
    <row r="116" spans="1:18">
      <c r="A116" s="35"/>
      <c r="B116" s="39"/>
      <c r="C116" s="38"/>
      <c r="D116" s="38"/>
      <c r="E116" s="36">
        <v>367</v>
      </c>
      <c r="F116" s="37"/>
      <c r="G116" s="35"/>
      <c r="H116" s="36"/>
      <c r="I116" s="35"/>
      <c r="J116" s="35"/>
      <c r="K116" s="35"/>
      <c r="L116" s="35"/>
      <c r="M116" s="35"/>
      <c r="N116" s="35"/>
      <c r="O116" s="35"/>
      <c r="P116" s="35"/>
      <c r="Q116" s="35"/>
      <c r="R116" s="35"/>
    </row>
    <row r="117" spans="1:18">
      <c r="A117" s="35">
        <v>56</v>
      </c>
      <c r="B117" s="39" t="s">
        <v>1672</v>
      </c>
      <c r="C117" s="38" t="s">
        <v>1578</v>
      </c>
      <c r="D117" s="38" t="s">
        <v>1673</v>
      </c>
      <c r="E117" s="36"/>
      <c r="F117" s="37"/>
      <c r="G117" s="35">
        <f t="shared" ref="G117" si="106">G115+E116</f>
        <v>19583</v>
      </c>
      <c r="H117" s="36">
        <v>295.54</v>
      </c>
      <c r="I117" s="35">
        <f t="shared" ref="I117" si="107">(E116+E118)/2</f>
        <v>368.5</v>
      </c>
      <c r="J117" s="35">
        <v>134</v>
      </c>
      <c r="K117" s="35">
        <v>136</v>
      </c>
      <c r="L117" s="35">
        <v>270</v>
      </c>
      <c r="M117" s="35">
        <v>150</v>
      </c>
      <c r="N117" s="35">
        <v>151</v>
      </c>
      <c r="O117" s="35">
        <v>301</v>
      </c>
      <c r="P117" s="35">
        <v>746630.12</v>
      </c>
      <c r="Q117" s="35">
        <v>2146635.42</v>
      </c>
      <c r="R117" s="35"/>
    </row>
    <row r="118" spans="1:18">
      <c r="A118" s="38"/>
      <c r="B118" s="39"/>
      <c r="C118" s="38"/>
      <c r="D118" s="38"/>
      <c r="E118" s="36">
        <v>370</v>
      </c>
      <c r="F118" s="37"/>
      <c r="G118" s="35"/>
      <c r="H118" s="36"/>
      <c r="I118" s="35"/>
      <c r="J118" s="35"/>
      <c r="K118" s="35"/>
      <c r="L118" s="35"/>
      <c r="M118" s="35"/>
      <c r="N118" s="35"/>
      <c r="O118" s="35"/>
      <c r="P118" s="35"/>
      <c r="Q118" s="35"/>
      <c r="R118" s="35"/>
    </row>
    <row r="119" spans="1:18">
      <c r="A119" s="35">
        <v>57</v>
      </c>
      <c r="B119" s="39" t="s">
        <v>1674</v>
      </c>
      <c r="C119" s="38" t="s">
        <v>1620</v>
      </c>
      <c r="D119" s="38" t="s">
        <v>1675</v>
      </c>
      <c r="E119" s="36"/>
      <c r="F119" s="37"/>
      <c r="G119" s="35">
        <f t="shared" ref="G119" si="108">G117+E118</f>
        <v>19953</v>
      </c>
      <c r="H119" s="36">
        <v>304.15</v>
      </c>
      <c r="I119" s="35">
        <f t="shared" ref="I119" si="109">(E118+E120)/2</f>
        <v>354.5</v>
      </c>
      <c r="J119" s="35">
        <v>235</v>
      </c>
      <c r="K119" s="35">
        <v>77</v>
      </c>
      <c r="L119" s="35">
        <v>312</v>
      </c>
      <c r="M119" s="35">
        <v>220</v>
      </c>
      <c r="N119" s="35">
        <v>108</v>
      </c>
      <c r="O119" s="35">
        <v>328</v>
      </c>
      <c r="P119" s="35">
        <v>746266.92</v>
      </c>
      <c r="Q119" s="35">
        <v>2146707.03</v>
      </c>
      <c r="R119" s="35"/>
    </row>
    <row r="120" spans="1:18">
      <c r="A120" s="35"/>
      <c r="B120" s="39"/>
      <c r="C120" s="38"/>
      <c r="D120" s="38"/>
      <c r="E120" s="36">
        <v>339</v>
      </c>
      <c r="F120" s="37"/>
      <c r="G120" s="35"/>
      <c r="H120" s="36"/>
      <c r="I120" s="35"/>
      <c r="J120" s="35"/>
      <c r="K120" s="35"/>
      <c r="L120" s="35"/>
      <c r="M120" s="35"/>
      <c r="N120" s="35"/>
      <c r="O120" s="35"/>
      <c r="P120" s="35"/>
      <c r="Q120" s="35"/>
      <c r="R120" s="35"/>
    </row>
    <row r="121" spans="1:18">
      <c r="A121" s="35">
        <v>58</v>
      </c>
      <c r="B121" s="39" t="s">
        <v>1676</v>
      </c>
      <c r="C121" s="38" t="s">
        <v>1620</v>
      </c>
      <c r="D121" s="38" t="s">
        <v>1677</v>
      </c>
      <c r="E121" s="36"/>
      <c r="F121" s="37"/>
      <c r="G121" s="35">
        <f t="shared" ref="G121" si="110">G119+E120</f>
        <v>20292</v>
      </c>
      <c r="H121" s="36">
        <v>318.59</v>
      </c>
      <c r="I121" s="35">
        <f t="shared" ref="I121" si="111">(E120+E122)/2</f>
        <v>333</v>
      </c>
      <c r="J121" s="35">
        <v>262</v>
      </c>
      <c r="K121" s="35">
        <v>134</v>
      </c>
      <c r="L121" s="35">
        <v>396</v>
      </c>
      <c r="M121" s="35">
        <v>231</v>
      </c>
      <c r="N121" s="35">
        <v>145</v>
      </c>
      <c r="O121" s="35">
        <v>376</v>
      </c>
      <c r="P121" s="35">
        <v>745937.51</v>
      </c>
      <c r="Q121" s="35">
        <v>2146785.64</v>
      </c>
      <c r="R121" s="35"/>
    </row>
    <row r="122" spans="1:18">
      <c r="A122" s="38"/>
      <c r="B122" s="39"/>
      <c r="C122" s="38"/>
      <c r="D122" s="38"/>
      <c r="E122" s="36">
        <v>327</v>
      </c>
      <c r="F122" s="37"/>
      <c r="G122" s="35"/>
      <c r="H122" s="36"/>
      <c r="I122" s="35"/>
      <c r="J122" s="35"/>
      <c r="K122" s="35"/>
      <c r="L122" s="35"/>
      <c r="M122" s="35"/>
      <c r="N122" s="35"/>
      <c r="O122" s="35"/>
      <c r="P122" s="35"/>
      <c r="Q122" s="35"/>
      <c r="R122" s="35"/>
    </row>
    <row r="123" spans="1:18">
      <c r="A123" s="35">
        <v>59</v>
      </c>
      <c r="B123" s="39" t="s">
        <v>1678</v>
      </c>
      <c r="C123" s="38" t="s">
        <v>1620</v>
      </c>
      <c r="D123" s="38" t="s">
        <v>1679</v>
      </c>
      <c r="E123" s="36"/>
      <c r="F123" s="37"/>
      <c r="G123" s="35">
        <f t="shared" ref="G123" si="112">G121+E122</f>
        <v>20619</v>
      </c>
      <c r="H123" s="36">
        <v>323.05</v>
      </c>
      <c r="I123" s="35">
        <f t="shared" ref="I123" si="113">(E122+E124)/2</f>
        <v>320</v>
      </c>
      <c r="J123" s="35">
        <v>194</v>
      </c>
      <c r="K123" s="35">
        <v>182</v>
      </c>
      <c r="L123" s="35">
        <v>376</v>
      </c>
      <c r="M123" s="35">
        <v>183</v>
      </c>
      <c r="N123" s="35">
        <v>173</v>
      </c>
      <c r="O123" s="35">
        <v>356</v>
      </c>
      <c r="P123" s="35">
        <v>745627.34</v>
      </c>
      <c r="Q123" s="35">
        <v>2146890.36</v>
      </c>
      <c r="R123" s="35"/>
    </row>
    <row r="124" spans="1:18">
      <c r="A124" s="35"/>
      <c r="B124" s="39"/>
      <c r="C124" s="38"/>
      <c r="D124" s="38"/>
      <c r="E124" s="36">
        <v>313</v>
      </c>
      <c r="F124" s="37"/>
      <c r="G124" s="35"/>
      <c r="H124" s="36"/>
      <c r="I124" s="35"/>
      <c r="J124" s="35"/>
      <c r="K124" s="35"/>
      <c r="L124" s="35"/>
      <c r="M124" s="35"/>
      <c r="N124" s="35"/>
      <c r="O124" s="35"/>
      <c r="P124" s="35"/>
      <c r="Q124" s="35"/>
      <c r="R124" s="35"/>
    </row>
    <row r="125" spans="1:18">
      <c r="A125" s="35">
        <v>60</v>
      </c>
      <c r="B125" s="39" t="s">
        <v>1680</v>
      </c>
      <c r="C125" s="38" t="s">
        <v>1592</v>
      </c>
      <c r="D125" s="38"/>
      <c r="E125" s="36"/>
      <c r="F125" s="37"/>
      <c r="G125" s="35">
        <f t="shared" ref="G125" si="114">G123+E124</f>
        <v>20932</v>
      </c>
      <c r="H125" s="36">
        <v>319.429</v>
      </c>
      <c r="I125" s="35">
        <f t="shared" ref="I125" si="115">(E124+E126)/2</f>
        <v>312.5</v>
      </c>
      <c r="J125" s="35">
        <v>131</v>
      </c>
      <c r="K125" s="35">
        <v>186</v>
      </c>
      <c r="L125" s="35">
        <v>317</v>
      </c>
      <c r="M125" s="35">
        <v>140</v>
      </c>
      <c r="N125" s="35">
        <v>175</v>
      </c>
      <c r="O125" s="35">
        <v>315</v>
      </c>
      <c r="P125" s="35">
        <v>745349.023</v>
      </c>
      <c r="Q125" s="35">
        <v>2147032.502</v>
      </c>
      <c r="R125" s="35"/>
    </row>
    <row r="126" spans="1:18">
      <c r="A126" s="38"/>
      <c r="B126" s="39"/>
      <c r="C126" s="38"/>
      <c r="D126" s="38"/>
      <c r="E126" s="36">
        <v>312</v>
      </c>
      <c r="F126" s="37"/>
      <c r="G126" s="35"/>
      <c r="H126" s="36"/>
      <c r="I126" s="35"/>
      <c r="J126" s="35"/>
      <c r="K126" s="35"/>
      <c r="L126" s="35"/>
      <c r="M126" s="35"/>
      <c r="N126" s="35"/>
      <c r="O126" s="35"/>
      <c r="P126" s="35"/>
      <c r="Q126" s="35"/>
      <c r="R126" s="35"/>
    </row>
    <row r="127" spans="1:18">
      <c r="A127" s="35">
        <v>61</v>
      </c>
      <c r="B127" s="39" t="s">
        <v>1681</v>
      </c>
      <c r="C127" s="38" t="s">
        <v>1620</v>
      </c>
      <c r="D127" s="38" t="s">
        <v>1682</v>
      </c>
      <c r="E127" s="36"/>
      <c r="F127" s="37"/>
      <c r="G127" s="35">
        <f t="shared" ref="G127" si="116">G125+E126</f>
        <v>21244</v>
      </c>
      <c r="H127" s="36">
        <v>315.23</v>
      </c>
      <c r="I127" s="35">
        <f t="shared" ref="I127" si="117">(E126+E128)/2</f>
        <v>327</v>
      </c>
      <c r="J127" s="35">
        <v>126</v>
      </c>
      <c r="K127" s="35">
        <v>159</v>
      </c>
      <c r="L127" s="35">
        <v>285</v>
      </c>
      <c r="M127" s="35">
        <v>137</v>
      </c>
      <c r="N127" s="35">
        <v>164</v>
      </c>
      <c r="O127" s="35">
        <v>301</v>
      </c>
      <c r="P127" s="35">
        <v>745071.4</v>
      </c>
      <c r="Q127" s="35">
        <v>2147174.29</v>
      </c>
      <c r="R127" s="35"/>
    </row>
    <row r="128" spans="1:18">
      <c r="A128" s="35"/>
      <c r="B128" s="39"/>
      <c r="C128" s="38"/>
      <c r="D128" s="38"/>
      <c r="E128" s="36">
        <v>342</v>
      </c>
      <c r="F128" s="37"/>
      <c r="G128" s="35"/>
      <c r="H128" s="36"/>
      <c r="I128" s="35"/>
      <c r="J128" s="35"/>
      <c r="K128" s="35"/>
      <c r="L128" s="35"/>
      <c r="M128" s="35"/>
      <c r="N128" s="35"/>
      <c r="O128" s="35"/>
      <c r="P128" s="35"/>
      <c r="Q128" s="35"/>
      <c r="R128" s="35"/>
    </row>
    <row r="129" spans="1:18">
      <c r="A129" s="35">
        <v>62</v>
      </c>
      <c r="B129" s="39" t="s">
        <v>1683</v>
      </c>
      <c r="C129" s="38" t="s">
        <v>1684</v>
      </c>
      <c r="D129" s="38" t="s">
        <v>1685</v>
      </c>
      <c r="E129" s="36"/>
      <c r="F129" s="37"/>
      <c r="G129" s="35">
        <f t="shared" ref="G129" si="118">G127+E128</f>
        <v>21586</v>
      </c>
      <c r="H129" s="36">
        <v>314.11</v>
      </c>
      <c r="I129" s="35">
        <f t="shared" ref="I129" si="119">(E128+E130)/2</f>
        <v>361.5</v>
      </c>
      <c r="J129" s="35">
        <v>183</v>
      </c>
      <c r="K129" s="35">
        <v>131</v>
      </c>
      <c r="L129" s="35">
        <v>314</v>
      </c>
      <c r="M129" s="35">
        <v>180</v>
      </c>
      <c r="N129" s="35">
        <v>148</v>
      </c>
      <c r="O129" s="35">
        <v>328</v>
      </c>
      <c r="P129" s="35">
        <v>744745</v>
      </c>
      <c r="Q129" s="35">
        <v>2147277.55</v>
      </c>
      <c r="R129" s="35"/>
    </row>
    <row r="130" spans="1:18">
      <c r="A130" s="38"/>
      <c r="B130" s="39"/>
      <c r="C130" s="38"/>
      <c r="D130" s="38"/>
      <c r="E130" s="36">
        <v>381</v>
      </c>
      <c r="F130" s="37"/>
      <c r="G130" s="35"/>
      <c r="H130" s="36"/>
      <c r="I130" s="35"/>
      <c r="J130" s="35"/>
      <c r="K130" s="35"/>
      <c r="L130" s="35"/>
      <c r="M130" s="35"/>
      <c r="N130" s="35"/>
      <c r="O130" s="35"/>
      <c r="P130" s="35"/>
      <c r="Q130" s="35"/>
      <c r="R130" s="35"/>
    </row>
    <row r="131" spans="1:18">
      <c r="A131" s="35">
        <v>63</v>
      </c>
      <c r="B131" s="39" t="s">
        <v>1686</v>
      </c>
      <c r="C131" s="38" t="s">
        <v>1631</v>
      </c>
      <c r="D131" s="38" t="s">
        <v>1685</v>
      </c>
      <c r="E131" s="36"/>
      <c r="F131" s="37"/>
      <c r="G131" s="35">
        <f t="shared" ref="G131" si="120">G129+E130</f>
        <v>21967</v>
      </c>
      <c r="H131" s="36">
        <v>321.96</v>
      </c>
      <c r="I131" s="35">
        <f t="shared" ref="I131" si="121">(E130+E132)/2</f>
        <v>396</v>
      </c>
      <c r="J131" s="35">
        <v>250</v>
      </c>
      <c r="K131" s="35">
        <v>221</v>
      </c>
      <c r="L131" s="35">
        <v>471</v>
      </c>
      <c r="M131" s="35">
        <v>233</v>
      </c>
      <c r="N131" s="35">
        <v>217</v>
      </c>
      <c r="O131" s="35">
        <v>450</v>
      </c>
      <c r="P131" s="35">
        <v>744372.74</v>
      </c>
      <c r="Q131" s="35">
        <v>2147198.6</v>
      </c>
      <c r="R131" s="35"/>
    </row>
    <row r="132" spans="1:18">
      <c r="A132" s="35"/>
      <c r="B132" s="39"/>
      <c r="C132" s="38"/>
      <c r="D132" s="38"/>
      <c r="E132" s="36">
        <v>411</v>
      </c>
      <c r="F132" s="37"/>
      <c r="G132" s="35"/>
      <c r="H132" s="36"/>
      <c r="I132" s="35"/>
      <c r="J132" s="35"/>
      <c r="K132" s="35"/>
      <c r="L132" s="35"/>
      <c r="M132" s="35"/>
      <c r="N132" s="35"/>
      <c r="O132" s="35"/>
      <c r="P132" s="35"/>
      <c r="Q132" s="35"/>
      <c r="R132" s="35"/>
    </row>
    <row r="133" spans="1:18">
      <c r="A133" s="35">
        <v>64</v>
      </c>
      <c r="B133" s="39" t="s">
        <v>1687</v>
      </c>
      <c r="C133" s="38" t="s">
        <v>1592</v>
      </c>
      <c r="D133" s="38"/>
      <c r="E133" s="36"/>
      <c r="F133" s="37"/>
      <c r="G133" s="35">
        <f t="shared" ref="G133" si="122">G131+E132</f>
        <v>22378</v>
      </c>
      <c r="H133" s="36">
        <v>324.857</v>
      </c>
      <c r="I133" s="35">
        <f t="shared" ref="I133" si="123">(E132+E134)/2</f>
        <v>393.5</v>
      </c>
      <c r="J133" s="35">
        <v>190</v>
      </c>
      <c r="K133" s="35">
        <v>146</v>
      </c>
      <c r="L133" s="35">
        <v>336</v>
      </c>
      <c r="M133" s="35">
        <v>194</v>
      </c>
      <c r="N133" s="35">
        <v>157</v>
      </c>
      <c r="O133" s="35">
        <v>351</v>
      </c>
      <c r="P133" s="35">
        <v>743979.544</v>
      </c>
      <c r="Q133" s="35">
        <v>2147316.668</v>
      </c>
      <c r="R133" s="35"/>
    </row>
    <row r="134" spans="1:18">
      <c r="A134" s="38"/>
      <c r="B134" s="39"/>
      <c r="C134" s="38"/>
      <c r="D134" s="38"/>
      <c r="E134" s="36">
        <v>376</v>
      </c>
      <c r="F134" s="37"/>
      <c r="G134" s="35"/>
      <c r="H134" s="36"/>
      <c r="I134" s="35"/>
      <c r="J134" s="35"/>
      <c r="K134" s="35"/>
      <c r="L134" s="35"/>
      <c r="M134" s="35"/>
      <c r="N134" s="35"/>
      <c r="O134" s="35"/>
      <c r="P134" s="35"/>
      <c r="Q134" s="35"/>
      <c r="R134" s="35"/>
    </row>
    <row r="135" spans="1:18">
      <c r="A135" s="35">
        <v>65</v>
      </c>
      <c r="B135" s="39" t="s">
        <v>1688</v>
      </c>
      <c r="C135" s="38" t="s">
        <v>1629</v>
      </c>
      <c r="D135" s="38"/>
      <c r="E135" s="36"/>
      <c r="F135" s="37"/>
      <c r="G135" s="35">
        <f t="shared" ref="G135" si="124">G133+E134</f>
        <v>22754</v>
      </c>
      <c r="H135" s="36">
        <v>326.524</v>
      </c>
      <c r="I135" s="35">
        <f t="shared" ref="I135" si="125">(E134+E136)/2</f>
        <v>394</v>
      </c>
      <c r="J135" s="35">
        <v>230</v>
      </c>
      <c r="K135" s="35">
        <v>198</v>
      </c>
      <c r="L135" s="35">
        <v>428</v>
      </c>
      <c r="M135" s="35">
        <v>219</v>
      </c>
      <c r="N135" s="35">
        <v>201</v>
      </c>
      <c r="O135" s="35">
        <v>420</v>
      </c>
      <c r="P135" s="35">
        <v>743619.76</v>
      </c>
      <c r="Q135" s="35">
        <v>2147424.703</v>
      </c>
      <c r="R135" s="35"/>
    </row>
    <row r="136" spans="1:18">
      <c r="A136" s="35"/>
      <c r="B136" s="39"/>
      <c r="C136" s="38"/>
      <c r="D136" s="38"/>
      <c r="E136" s="36">
        <v>412</v>
      </c>
      <c r="F136" s="37"/>
      <c r="G136" s="35"/>
      <c r="H136" s="36"/>
      <c r="I136" s="35"/>
      <c r="J136" s="35"/>
      <c r="K136" s="35"/>
      <c r="L136" s="35"/>
      <c r="M136" s="35"/>
      <c r="N136" s="35"/>
      <c r="O136" s="35"/>
      <c r="P136" s="35"/>
      <c r="Q136" s="35"/>
      <c r="R136" s="35"/>
    </row>
    <row r="137" spans="1:18">
      <c r="A137" s="35">
        <v>66</v>
      </c>
      <c r="B137" s="39" t="s">
        <v>1689</v>
      </c>
      <c r="C137" s="38" t="s">
        <v>1647</v>
      </c>
      <c r="D137" s="38" t="s">
        <v>1690</v>
      </c>
      <c r="E137" s="36"/>
      <c r="F137" s="37"/>
      <c r="G137" s="35">
        <f t="shared" ref="G137" si="126">G135+E136</f>
        <v>23166</v>
      </c>
      <c r="H137" s="36">
        <v>325.17</v>
      </c>
      <c r="I137" s="35">
        <f t="shared" ref="I137" si="127">(E136+E138)/2</f>
        <v>392</v>
      </c>
      <c r="J137" s="35">
        <v>215</v>
      </c>
      <c r="K137" s="35">
        <v>195</v>
      </c>
      <c r="L137" s="35">
        <v>410</v>
      </c>
      <c r="M137" s="35">
        <v>213</v>
      </c>
      <c r="N137" s="35">
        <v>192</v>
      </c>
      <c r="O137" s="35">
        <v>405</v>
      </c>
      <c r="P137" s="35">
        <v>743224.77</v>
      </c>
      <c r="Q137" s="35">
        <v>2147543.31</v>
      </c>
      <c r="R137" s="35"/>
    </row>
    <row r="138" spans="1:18">
      <c r="A138" s="38"/>
      <c r="B138" s="39"/>
      <c r="C138" s="38"/>
      <c r="D138" s="38"/>
      <c r="E138" s="36">
        <v>372</v>
      </c>
      <c r="F138" s="37"/>
      <c r="G138" s="35"/>
      <c r="H138" s="36"/>
      <c r="I138" s="35"/>
      <c r="J138" s="35"/>
      <c r="K138" s="35"/>
      <c r="L138" s="35"/>
      <c r="M138" s="35"/>
      <c r="N138" s="35"/>
      <c r="O138" s="35"/>
      <c r="P138" s="35"/>
      <c r="Q138" s="35"/>
      <c r="R138" s="35"/>
    </row>
    <row r="139" spans="1:18">
      <c r="A139" s="35">
        <v>67</v>
      </c>
      <c r="B139" s="39" t="s">
        <v>1691</v>
      </c>
      <c r="C139" s="38" t="s">
        <v>1657</v>
      </c>
      <c r="D139" s="38" t="s">
        <v>1692</v>
      </c>
      <c r="E139" s="36"/>
      <c r="F139" s="37"/>
      <c r="G139" s="35">
        <f t="shared" ref="G139" si="128">G137+E138</f>
        <v>23538</v>
      </c>
      <c r="H139" s="36">
        <v>326.64</v>
      </c>
      <c r="I139" s="35">
        <f t="shared" ref="I139" si="129">(E138+E140)/2</f>
        <v>384.5</v>
      </c>
      <c r="J139" s="35">
        <v>177</v>
      </c>
      <c r="K139" s="35">
        <v>209</v>
      </c>
      <c r="L139" s="35">
        <v>386</v>
      </c>
      <c r="M139" s="35">
        <v>180</v>
      </c>
      <c r="N139" s="35">
        <v>207</v>
      </c>
      <c r="O139" s="35">
        <v>387</v>
      </c>
      <c r="P139" s="35">
        <v>742858.82</v>
      </c>
      <c r="Q139" s="35">
        <v>2147607.35</v>
      </c>
      <c r="R139" s="35"/>
    </row>
    <row r="140" spans="1:18">
      <c r="A140" s="35"/>
      <c r="B140" s="39"/>
      <c r="C140" s="38"/>
      <c r="D140" s="38"/>
      <c r="E140" s="36">
        <v>397</v>
      </c>
      <c r="F140" s="37"/>
      <c r="G140" s="35"/>
      <c r="H140" s="36"/>
      <c r="I140" s="35"/>
      <c r="J140" s="35"/>
      <c r="K140" s="35"/>
      <c r="L140" s="35"/>
      <c r="M140" s="35"/>
      <c r="N140" s="35"/>
      <c r="O140" s="35"/>
      <c r="P140" s="35"/>
      <c r="Q140" s="35"/>
      <c r="R140" s="35"/>
    </row>
    <row r="141" spans="1:18">
      <c r="A141" s="35">
        <v>68</v>
      </c>
      <c r="B141" s="39" t="s">
        <v>1693</v>
      </c>
      <c r="C141" s="38" t="s">
        <v>1623</v>
      </c>
      <c r="D141" s="38"/>
      <c r="E141" s="36"/>
      <c r="F141" s="37"/>
      <c r="G141" s="35">
        <f t="shared" ref="G141" si="130">G139+E140</f>
        <v>23935</v>
      </c>
      <c r="H141" s="36">
        <v>327.686</v>
      </c>
      <c r="I141" s="35">
        <f t="shared" ref="I141" si="131">(E140+E142)/2</f>
        <v>393.5</v>
      </c>
      <c r="J141" s="35">
        <v>189</v>
      </c>
      <c r="K141" s="35">
        <v>177</v>
      </c>
      <c r="L141" s="35">
        <v>366</v>
      </c>
      <c r="M141" s="35">
        <v>192</v>
      </c>
      <c r="N141" s="35">
        <v>182</v>
      </c>
      <c r="O141" s="35">
        <v>374</v>
      </c>
      <c r="P141" s="35">
        <v>742466.019</v>
      </c>
      <c r="Q141" s="35">
        <v>2147666.85</v>
      </c>
      <c r="R141" s="35"/>
    </row>
    <row r="142" spans="1:18">
      <c r="A142" s="38"/>
      <c r="B142" s="39"/>
      <c r="C142" s="38"/>
      <c r="D142" s="38"/>
      <c r="E142" s="36">
        <v>390</v>
      </c>
      <c r="F142" s="37"/>
      <c r="G142" s="35"/>
      <c r="H142" s="36"/>
      <c r="I142" s="35"/>
      <c r="J142" s="35"/>
      <c r="K142" s="35"/>
      <c r="L142" s="35"/>
      <c r="M142" s="35"/>
      <c r="N142" s="35"/>
      <c r="O142" s="35"/>
      <c r="P142" s="35"/>
      <c r="Q142" s="35"/>
      <c r="R142" s="35"/>
    </row>
    <row r="143" spans="1:18">
      <c r="A143" s="35">
        <v>69</v>
      </c>
      <c r="B143" s="39" t="s">
        <v>1694</v>
      </c>
      <c r="C143" s="38" t="s">
        <v>1623</v>
      </c>
      <c r="D143" s="38"/>
      <c r="E143" s="36"/>
      <c r="F143" s="37"/>
      <c r="G143" s="35">
        <f t="shared" ref="G143" si="132">G141+E142</f>
        <v>24325</v>
      </c>
      <c r="H143" s="36">
        <v>331.123</v>
      </c>
      <c r="I143" s="35">
        <f t="shared" ref="I143" si="133">(E142+E144)/2</f>
        <v>386.5</v>
      </c>
      <c r="J143" s="35">
        <v>214</v>
      </c>
      <c r="K143" s="35">
        <v>156</v>
      </c>
      <c r="L143" s="35">
        <v>370</v>
      </c>
      <c r="M143" s="35">
        <v>209</v>
      </c>
      <c r="N143" s="35">
        <v>166</v>
      </c>
      <c r="O143" s="35">
        <v>375</v>
      </c>
      <c r="P143" s="35">
        <v>742080.418</v>
      </c>
      <c r="Q143" s="35">
        <v>2147725.26</v>
      </c>
      <c r="R143" s="35"/>
    </row>
    <row r="144" spans="1:18">
      <c r="A144" s="35"/>
      <c r="B144" s="39"/>
      <c r="C144" s="38"/>
      <c r="D144" s="38"/>
      <c r="E144" s="36">
        <v>383</v>
      </c>
      <c r="F144" s="37"/>
      <c r="G144" s="35"/>
      <c r="H144" s="36"/>
      <c r="I144" s="35"/>
      <c r="J144" s="35"/>
      <c r="K144" s="35"/>
      <c r="L144" s="35"/>
      <c r="M144" s="35"/>
      <c r="N144" s="35"/>
      <c r="O144" s="35"/>
      <c r="P144" s="35"/>
      <c r="Q144" s="35"/>
      <c r="R144" s="35"/>
    </row>
    <row r="145" spans="1:18">
      <c r="A145" s="35">
        <v>70</v>
      </c>
      <c r="B145" s="39" t="s">
        <v>1695</v>
      </c>
      <c r="C145" s="38" t="s">
        <v>1684</v>
      </c>
      <c r="D145" s="38" t="s">
        <v>1696</v>
      </c>
      <c r="E145" s="36"/>
      <c r="F145" s="37"/>
      <c r="G145" s="35">
        <f t="shared" ref="G145" si="134">G143+E144</f>
        <v>24708</v>
      </c>
      <c r="H145" s="36">
        <v>337.74</v>
      </c>
      <c r="I145" s="35">
        <f t="shared" ref="I145" si="135">(E144+E146)/2</f>
        <v>382</v>
      </c>
      <c r="J145" s="35">
        <v>228</v>
      </c>
      <c r="K145" s="35">
        <v>155</v>
      </c>
      <c r="L145" s="35">
        <v>383</v>
      </c>
      <c r="M145" s="35">
        <v>218</v>
      </c>
      <c r="N145" s="35">
        <v>166</v>
      </c>
      <c r="O145" s="35">
        <v>384</v>
      </c>
      <c r="P145" s="35">
        <v>741701.75</v>
      </c>
      <c r="Q145" s="35">
        <v>2147782.62</v>
      </c>
      <c r="R145" s="35"/>
    </row>
    <row r="146" spans="1:18">
      <c r="A146" s="38"/>
      <c r="B146" s="39"/>
      <c r="C146" s="38"/>
      <c r="D146" s="38"/>
      <c r="E146" s="36">
        <v>381</v>
      </c>
      <c r="F146" s="37"/>
      <c r="G146" s="35"/>
      <c r="H146" s="36"/>
      <c r="I146" s="35"/>
      <c r="J146" s="35"/>
      <c r="K146" s="35"/>
      <c r="L146" s="35"/>
      <c r="M146" s="35"/>
      <c r="N146" s="35"/>
      <c r="O146" s="35"/>
      <c r="P146" s="35"/>
      <c r="Q146" s="35"/>
      <c r="R146" s="35"/>
    </row>
    <row r="147" spans="1:18">
      <c r="A147" s="35">
        <v>71</v>
      </c>
      <c r="B147" s="39" t="s">
        <v>1697</v>
      </c>
      <c r="C147" s="38" t="s">
        <v>1623</v>
      </c>
      <c r="D147" s="38"/>
      <c r="E147" s="36"/>
      <c r="F147" s="37"/>
      <c r="G147" s="35">
        <f t="shared" ref="G147" si="136">G145+E146</f>
        <v>25089</v>
      </c>
      <c r="H147" s="36">
        <v>344.157</v>
      </c>
      <c r="I147" s="35">
        <f t="shared" ref="I147" si="137">(E146+E148)/2</f>
        <v>372.5</v>
      </c>
      <c r="J147" s="35">
        <v>227</v>
      </c>
      <c r="K147" s="35">
        <v>180</v>
      </c>
      <c r="L147" s="35">
        <v>407</v>
      </c>
      <c r="M147" s="35">
        <v>216</v>
      </c>
      <c r="N147" s="35">
        <v>181</v>
      </c>
      <c r="O147" s="35">
        <v>397</v>
      </c>
      <c r="P147" s="35">
        <v>741373.086</v>
      </c>
      <c r="Q147" s="35">
        <v>2147589.244</v>
      </c>
      <c r="R147" s="35"/>
    </row>
    <row r="148" spans="1:18">
      <c r="A148" s="35"/>
      <c r="B148" s="39"/>
      <c r="C148" s="38"/>
      <c r="D148" s="38"/>
      <c r="E148" s="36">
        <v>364</v>
      </c>
      <c r="F148" s="37"/>
      <c r="G148" s="35"/>
      <c r="H148" s="36"/>
      <c r="I148" s="35"/>
      <c r="J148" s="35"/>
      <c r="K148" s="35"/>
      <c r="L148" s="35"/>
      <c r="M148" s="35"/>
      <c r="N148" s="35"/>
      <c r="O148" s="35"/>
      <c r="P148" s="35"/>
      <c r="Q148" s="35"/>
      <c r="R148" s="35"/>
    </row>
    <row r="149" spans="1:18">
      <c r="A149" s="35">
        <v>72</v>
      </c>
      <c r="B149" s="39" t="s">
        <v>1698</v>
      </c>
      <c r="C149" s="38" t="s">
        <v>1623</v>
      </c>
      <c r="D149" s="38"/>
      <c r="E149" s="36"/>
      <c r="F149" s="37"/>
      <c r="G149" s="35">
        <f t="shared" ref="G149" si="138">G147+E148</f>
        <v>25453</v>
      </c>
      <c r="H149" s="36">
        <v>344.532</v>
      </c>
      <c r="I149" s="35">
        <f t="shared" ref="I149" si="139">(E148+E150)/2</f>
        <v>356</v>
      </c>
      <c r="J149" s="35">
        <v>184</v>
      </c>
      <c r="K149" s="35">
        <v>162</v>
      </c>
      <c r="L149" s="35">
        <v>346</v>
      </c>
      <c r="M149" s="35">
        <v>184</v>
      </c>
      <c r="N149" s="35">
        <v>166</v>
      </c>
      <c r="O149" s="35">
        <v>350</v>
      </c>
      <c r="P149" s="35">
        <v>741059.361</v>
      </c>
      <c r="Q149" s="35">
        <v>2147404.657</v>
      </c>
      <c r="R149" s="35"/>
    </row>
    <row r="150" spans="1:18">
      <c r="A150" s="38"/>
      <c r="B150" s="39"/>
      <c r="C150" s="38"/>
      <c r="D150" s="38"/>
      <c r="E150" s="36">
        <v>348</v>
      </c>
      <c r="F150" s="37"/>
      <c r="G150" s="35"/>
      <c r="H150" s="36"/>
      <c r="I150" s="35"/>
      <c r="J150" s="35"/>
      <c r="K150" s="35"/>
      <c r="L150" s="35"/>
      <c r="M150" s="35"/>
      <c r="N150" s="35"/>
      <c r="O150" s="35"/>
      <c r="P150" s="35"/>
      <c r="Q150" s="35"/>
      <c r="R150" s="35"/>
    </row>
    <row r="151" spans="1:18">
      <c r="A151" s="35">
        <v>73</v>
      </c>
      <c r="B151" s="39" t="s">
        <v>1699</v>
      </c>
      <c r="C151" s="38" t="s">
        <v>1620</v>
      </c>
      <c r="D151" s="38" t="s">
        <v>1700</v>
      </c>
      <c r="E151" s="36"/>
      <c r="F151" s="37"/>
      <c r="G151" s="35">
        <f t="shared" ref="G151" si="140">G149+E150</f>
        <v>25801</v>
      </c>
      <c r="H151" s="36">
        <v>349.55</v>
      </c>
      <c r="I151" s="35">
        <f t="shared" ref="I151" si="141">(E150+E152)/2</f>
        <v>364.5</v>
      </c>
      <c r="J151" s="35">
        <v>186</v>
      </c>
      <c r="K151" s="35">
        <v>157</v>
      </c>
      <c r="L151" s="35">
        <v>343</v>
      </c>
      <c r="M151" s="35">
        <v>183</v>
      </c>
      <c r="N151" s="35">
        <v>167</v>
      </c>
      <c r="O151" s="35">
        <v>350</v>
      </c>
      <c r="P151" s="35">
        <v>740759.76</v>
      </c>
      <c r="Q151" s="35">
        <v>2147228.38</v>
      </c>
      <c r="R151" s="35"/>
    </row>
    <row r="152" spans="1:18">
      <c r="A152" s="35"/>
      <c r="B152" s="39"/>
      <c r="C152" s="38"/>
      <c r="D152" s="38"/>
      <c r="E152" s="36">
        <v>381</v>
      </c>
      <c r="F152" s="37"/>
      <c r="G152" s="35"/>
      <c r="H152" s="36"/>
      <c r="I152" s="35"/>
      <c r="J152" s="35"/>
      <c r="K152" s="35"/>
      <c r="L152" s="35"/>
      <c r="M152" s="35"/>
      <c r="N152" s="35"/>
      <c r="O152" s="35"/>
      <c r="P152" s="35"/>
      <c r="Q152" s="35"/>
      <c r="R152" s="35"/>
    </row>
    <row r="153" spans="1:18">
      <c r="A153" s="35">
        <v>74</v>
      </c>
      <c r="B153" s="39" t="s">
        <v>1701</v>
      </c>
      <c r="C153" s="38" t="s">
        <v>1620</v>
      </c>
      <c r="D153" s="38" t="s">
        <v>1702</v>
      </c>
      <c r="E153" s="36"/>
      <c r="F153" s="37"/>
      <c r="G153" s="35">
        <f t="shared" ref="G153" si="142">G151+E152</f>
        <v>26182</v>
      </c>
      <c r="H153" s="36">
        <v>355.57</v>
      </c>
      <c r="I153" s="35">
        <f t="shared" ref="I153" si="143">(E152+E154)/2</f>
        <v>334</v>
      </c>
      <c r="J153" s="35">
        <v>224</v>
      </c>
      <c r="K153" s="35">
        <v>59</v>
      </c>
      <c r="L153" s="35">
        <v>283</v>
      </c>
      <c r="M153" s="35">
        <v>215</v>
      </c>
      <c r="N153" s="35">
        <v>91</v>
      </c>
      <c r="O153" s="35">
        <v>306</v>
      </c>
      <c r="P153" s="35">
        <v>740429.16</v>
      </c>
      <c r="Q153" s="35">
        <v>2147039.39</v>
      </c>
      <c r="R153" s="35"/>
    </row>
    <row r="154" spans="1:18">
      <c r="A154" s="38"/>
      <c r="B154" s="39"/>
      <c r="C154" s="38"/>
      <c r="D154" s="38"/>
      <c r="E154" s="36">
        <v>287</v>
      </c>
      <c r="F154" s="37"/>
      <c r="G154" s="35"/>
      <c r="H154" s="36"/>
      <c r="I154" s="35"/>
      <c r="J154" s="35"/>
      <c r="K154" s="35"/>
      <c r="L154" s="35"/>
      <c r="M154" s="35"/>
      <c r="N154" s="35"/>
      <c r="O154" s="35"/>
      <c r="P154" s="35"/>
      <c r="Q154" s="35"/>
      <c r="R154" s="35"/>
    </row>
    <row r="155" spans="1:18">
      <c r="A155" s="35">
        <v>75</v>
      </c>
      <c r="B155" s="39" t="s">
        <v>1703</v>
      </c>
      <c r="C155" s="38" t="s">
        <v>1592</v>
      </c>
      <c r="D155" s="38"/>
      <c r="E155" s="36"/>
      <c r="F155" s="37"/>
      <c r="G155" s="35">
        <f t="shared" ref="G155" si="144">G153+E154</f>
        <v>26469</v>
      </c>
      <c r="H155" s="36">
        <v>366.488</v>
      </c>
      <c r="I155" s="35">
        <f t="shared" ref="I155" si="145">(E154+E156)/2</f>
        <v>303.5</v>
      </c>
      <c r="J155" s="35">
        <v>228</v>
      </c>
      <c r="K155" s="35">
        <v>105</v>
      </c>
      <c r="L155" s="35">
        <v>333</v>
      </c>
      <c r="M155" s="35">
        <v>197</v>
      </c>
      <c r="N155" s="35">
        <v>126</v>
      </c>
      <c r="O155" s="35">
        <v>323</v>
      </c>
      <c r="P155" s="35">
        <v>740170.294</v>
      </c>
      <c r="Q155" s="35">
        <v>2146915.792</v>
      </c>
      <c r="R155" s="35"/>
    </row>
    <row r="156" spans="1:18">
      <c r="A156" s="35"/>
      <c r="B156" s="39"/>
      <c r="C156" s="38"/>
      <c r="D156" s="38"/>
      <c r="E156" s="36">
        <v>320</v>
      </c>
      <c r="F156" s="37"/>
      <c r="G156" s="35"/>
      <c r="H156" s="36"/>
      <c r="I156" s="35"/>
      <c r="J156" s="35"/>
      <c r="K156" s="35"/>
      <c r="L156" s="35"/>
      <c r="M156" s="35"/>
      <c r="N156" s="35"/>
      <c r="O156" s="35"/>
      <c r="P156" s="35"/>
      <c r="Q156" s="35"/>
      <c r="R156" s="35"/>
    </row>
    <row r="157" spans="1:18">
      <c r="A157" s="35">
        <v>76</v>
      </c>
      <c r="B157" s="39" t="s">
        <v>1704</v>
      </c>
      <c r="C157" s="38" t="s">
        <v>1592</v>
      </c>
      <c r="D157" s="38"/>
      <c r="E157" s="36"/>
      <c r="F157" s="37"/>
      <c r="G157" s="35">
        <f t="shared" ref="G157" si="146">G155+E156</f>
        <v>26789</v>
      </c>
      <c r="H157" s="36">
        <v>374.513</v>
      </c>
      <c r="I157" s="35">
        <f t="shared" ref="I157" si="147">(E156+E158)/2</f>
        <v>319.5</v>
      </c>
      <c r="J157" s="35">
        <v>216</v>
      </c>
      <c r="K157" s="35">
        <v>118</v>
      </c>
      <c r="L157" s="35">
        <v>334</v>
      </c>
      <c r="M157" s="35">
        <v>196</v>
      </c>
      <c r="N157" s="35">
        <v>134</v>
      </c>
      <c r="O157" s="35">
        <v>330</v>
      </c>
      <c r="P157" s="35">
        <v>739881.149</v>
      </c>
      <c r="Q157" s="35">
        <v>2146777.737</v>
      </c>
      <c r="R157" s="35"/>
    </row>
    <row r="158" spans="1:18">
      <c r="A158" s="38"/>
      <c r="B158" s="39"/>
      <c r="C158" s="38"/>
      <c r="D158" s="38"/>
      <c r="E158" s="36">
        <v>319</v>
      </c>
      <c r="F158" s="37"/>
      <c r="G158" s="35"/>
      <c r="H158" s="36"/>
      <c r="I158" s="35"/>
      <c r="J158" s="35"/>
      <c r="K158" s="35"/>
      <c r="L158" s="35"/>
      <c r="M158" s="35"/>
      <c r="N158" s="35"/>
      <c r="O158" s="35"/>
      <c r="P158" s="35"/>
      <c r="Q158" s="35"/>
      <c r="R158" s="35"/>
    </row>
    <row r="159" spans="1:18">
      <c r="A159" s="35">
        <v>77</v>
      </c>
      <c r="B159" s="39" t="s">
        <v>1705</v>
      </c>
      <c r="C159" s="38" t="s">
        <v>1620</v>
      </c>
      <c r="D159" s="38"/>
      <c r="E159" s="36"/>
      <c r="F159" s="37"/>
      <c r="G159" s="35">
        <f t="shared" ref="G159" si="148">G157+E158</f>
        <v>27108</v>
      </c>
      <c r="H159" s="36">
        <v>380.498</v>
      </c>
      <c r="I159" s="35">
        <f t="shared" ref="I159" si="149">(E158+E160)/2</f>
        <v>299.5</v>
      </c>
      <c r="J159" s="35">
        <v>201</v>
      </c>
      <c r="K159" s="35">
        <v>-9</v>
      </c>
      <c r="L159" s="35">
        <v>192</v>
      </c>
      <c r="M159" s="35">
        <v>186</v>
      </c>
      <c r="N159" s="35">
        <v>53</v>
      </c>
      <c r="O159" s="35">
        <v>239</v>
      </c>
      <c r="P159" s="35">
        <v>739593.091</v>
      </c>
      <c r="Q159" s="35">
        <v>2146640.201</v>
      </c>
      <c r="R159" s="35"/>
    </row>
    <row r="160" spans="1:18">
      <c r="A160" s="35"/>
      <c r="B160" s="39"/>
      <c r="C160" s="38"/>
      <c r="D160" s="38"/>
      <c r="E160" s="36">
        <v>280</v>
      </c>
      <c r="F160" s="37"/>
      <c r="G160" s="35"/>
      <c r="H160" s="36"/>
      <c r="I160" s="35"/>
      <c r="J160" s="35"/>
      <c r="K160" s="35"/>
      <c r="L160" s="35"/>
      <c r="M160" s="35"/>
      <c r="N160" s="35"/>
      <c r="O160" s="35"/>
      <c r="P160" s="35"/>
      <c r="Q160" s="35"/>
      <c r="R160" s="35"/>
    </row>
    <row r="161" spans="1:18">
      <c r="A161" s="35">
        <v>78</v>
      </c>
      <c r="B161" s="39" t="s">
        <v>1706</v>
      </c>
      <c r="C161" s="38" t="s">
        <v>1620</v>
      </c>
      <c r="D161" s="38" t="s">
        <v>1707</v>
      </c>
      <c r="E161" s="36"/>
      <c r="F161" s="37"/>
      <c r="G161" s="35">
        <f t="shared" ref="G161" si="150">G159+E160</f>
        <v>27388</v>
      </c>
      <c r="H161" s="36">
        <v>398.68</v>
      </c>
      <c r="I161" s="35">
        <f t="shared" ref="I161" si="151">(E160+E162)/2</f>
        <v>351</v>
      </c>
      <c r="J161" s="35">
        <v>290</v>
      </c>
      <c r="K161" s="35">
        <v>186</v>
      </c>
      <c r="L161" s="35">
        <v>476</v>
      </c>
      <c r="M161" s="35">
        <v>228</v>
      </c>
      <c r="N161" s="35">
        <v>193</v>
      </c>
      <c r="O161" s="35">
        <v>421</v>
      </c>
      <c r="P161" s="35">
        <v>739340.67</v>
      </c>
      <c r="Q161" s="35">
        <v>2146519.68</v>
      </c>
      <c r="R161" s="35"/>
    </row>
    <row r="162" spans="1:18">
      <c r="A162" s="38"/>
      <c r="B162" s="39"/>
      <c r="C162" s="38"/>
      <c r="D162" s="38"/>
      <c r="E162" s="36">
        <v>422</v>
      </c>
      <c r="F162" s="37"/>
      <c r="G162" s="35"/>
      <c r="H162" s="36"/>
      <c r="I162" s="35"/>
      <c r="J162" s="35"/>
      <c r="K162" s="35"/>
      <c r="L162" s="35"/>
      <c r="M162" s="35"/>
      <c r="N162" s="35"/>
      <c r="O162" s="35"/>
      <c r="P162" s="35"/>
      <c r="Q162" s="35"/>
      <c r="R162" s="35"/>
    </row>
    <row r="163" spans="1:18">
      <c r="A163" s="35">
        <v>79</v>
      </c>
      <c r="B163" s="39" t="s">
        <v>1708</v>
      </c>
      <c r="C163" s="38" t="s">
        <v>1586</v>
      </c>
      <c r="D163" s="38"/>
      <c r="E163" s="36"/>
      <c r="F163" s="37"/>
      <c r="G163" s="35">
        <f t="shared" ref="G163" si="152">G161+E162</f>
        <v>27810</v>
      </c>
      <c r="H163" s="36">
        <v>394.896</v>
      </c>
      <c r="I163" s="35">
        <f t="shared" ref="I163" si="153">(E162+E164)/2</f>
        <v>393</v>
      </c>
      <c r="J163" s="35">
        <v>237</v>
      </c>
      <c r="K163" s="35">
        <v>258</v>
      </c>
      <c r="L163" s="35">
        <v>495</v>
      </c>
      <c r="M163" s="35">
        <v>231</v>
      </c>
      <c r="N163" s="35">
        <v>238</v>
      </c>
      <c r="O163" s="35">
        <v>469</v>
      </c>
      <c r="P163" s="35">
        <v>738994.042</v>
      </c>
      <c r="Q163" s="35">
        <v>2146278.61</v>
      </c>
      <c r="R163" s="35"/>
    </row>
    <row r="164" spans="1:18">
      <c r="A164" s="35"/>
      <c r="B164" s="39"/>
      <c r="C164" s="38"/>
      <c r="D164" s="38"/>
      <c r="E164" s="36">
        <v>364</v>
      </c>
      <c r="F164" s="37"/>
      <c r="G164" s="35"/>
      <c r="H164" s="36"/>
      <c r="I164" s="35"/>
      <c r="J164" s="35"/>
      <c r="K164" s="35"/>
      <c r="L164" s="35"/>
      <c r="M164" s="35"/>
      <c r="N164" s="35"/>
      <c r="O164" s="35"/>
      <c r="P164" s="35"/>
      <c r="Q164" s="35"/>
      <c r="R164" s="35"/>
    </row>
    <row r="165" spans="1:18">
      <c r="A165" s="35">
        <v>80</v>
      </c>
      <c r="B165" s="39" t="s">
        <v>1709</v>
      </c>
      <c r="C165" s="38" t="s">
        <v>1583</v>
      </c>
      <c r="D165" s="38" t="s">
        <v>1710</v>
      </c>
      <c r="E165" s="36"/>
      <c r="F165" s="37"/>
      <c r="G165" s="35">
        <f t="shared" ref="G165" si="154">G163+E164</f>
        <v>28174</v>
      </c>
      <c r="H165" s="36">
        <v>381.65</v>
      </c>
      <c r="I165" s="35">
        <f t="shared" ref="I165" si="155">(E164+E166)/2</f>
        <v>348.5</v>
      </c>
      <c r="J165" s="35">
        <v>107</v>
      </c>
      <c r="K165" s="35">
        <v>177</v>
      </c>
      <c r="L165" s="35">
        <v>284</v>
      </c>
      <c r="M165" s="35">
        <v>128</v>
      </c>
      <c r="N165" s="35">
        <v>174</v>
      </c>
      <c r="O165" s="35">
        <v>302</v>
      </c>
      <c r="P165" s="35">
        <v>738694.82</v>
      </c>
      <c r="Q165" s="35">
        <v>2146070.51</v>
      </c>
      <c r="R165" s="35"/>
    </row>
    <row r="166" spans="1:18">
      <c r="A166" s="38"/>
      <c r="B166" s="39"/>
      <c r="C166" s="38"/>
      <c r="D166" s="38"/>
      <c r="E166" s="36">
        <v>333</v>
      </c>
      <c r="F166" s="37"/>
      <c r="G166" s="35"/>
      <c r="H166" s="36"/>
      <c r="I166" s="35"/>
      <c r="J166" s="35"/>
      <c r="K166" s="35"/>
      <c r="L166" s="35"/>
      <c r="M166" s="35"/>
      <c r="N166" s="35"/>
      <c r="O166" s="35"/>
      <c r="P166" s="35"/>
      <c r="Q166" s="35"/>
      <c r="R166" s="35"/>
    </row>
    <row r="167" spans="1:18">
      <c r="A167" s="35">
        <v>81</v>
      </c>
      <c r="B167" s="39" t="s">
        <v>1711</v>
      </c>
      <c r="C167" s="38" t="s">
        <v>1592</v>
      </c>
      <c r="D167" s="38"/>
      <c r="E167" s="36"/>
      <c r="F167" s="37"/>
      <c r="G167" s="35">
        <f t="shared" ref="G167" si="156">G165+E166</f>
        <v>28507</v>
      </c>
      <c r="H167" s="36">
        <v>389.059</v>
      </c>
      <c r="I167" s="35">
        <f t="shared" ref="I167" si="157">(E166+E168)/2</f>
        <v>334</v>
      </c>
      <c r="J167" s="35">
        <v>156</v>
      </c>
      <c r="K167" s="35">
        <v>86</v>
      </c>
      <c r="L167" s="35">
        <v>242</v>
      </c>
      <c r="M167" s="35">
        <v>160</v>
      </c>
      <c r="N167" s="35">
        <v>114</v>
      </c>
      <c r="O167" s="35">
        <v>274</v>
      </c>
      <c r="P167" s="35">
        <v>738362.576</v>
      </c>
      <c r="Q167" s="35">
        <v>2146043.309</v>
      </c>
      <c r="R167" s="35"/>
    </row>
    <row r="168" spans="1:18">
      <c r="A168" s="35"/>
      <c r="B168" s="39"/>
      <c r="C168" s="38"/>
      <c r="D168" s="38"/>
      <c r="E168" s="36">
        <v>335</v>
      </c>
      <c r="F168" s="37"/>
      <c r="G168" s="35"/>
      <c r="H168" s="36"/>
      <c r="I168" s="35"/>
      <c r="J168" s="35"/>
      <c r="K168" s="35"/>
      <c r="L168" s="35"/>
      <c r="M168" s="35"/>
      <c r="N168" s="35"/>
      <c r="O168" s="35"/>
      <c r="P168" s="35"/>
      <c r="Q168" s="35"/>
      <c r="R168" s="35"/>
    </row>
    <row r="169" spans="1:18">
      <c r="A169" s="35">
        <v>82</v>
      </c>
      <c r="B169" s="39" t="s">
        <v>1712</v>
      </c>
      <c r="C169" s="38" t="s">
        <v>1583</v>
      </c>
      <c r="D169" s="38" t="s">
        <v>1713</v>
      </c>
      <c r="E169" s="36"/>
      <c r="F169" s="37"/>
      <c r="G169" s="35">
        <f t="shared" ref="G169" si="158">G167+E168</f>
        <v>28842</v>
      </c>
      <c r="H169" s="36">
        <v>392.6</v>
      </c>
      <c r="I169" s="35">
        <f t="shared" ref="I169" si="159">(E168+E170)/2</f>
        <v>369.5</v>
      </c>
      <c r="J169" s="35">
        <v>249</v>
      </c>
      <c r="K169" s="35">
        <v>179</v>
      </c>
      <c r="L169" s="35">
        <v>428</v>
      </c>
      <c r="M169" s="35">
        <v>222</v>
      </c>
      <c r="N169" s="35">
        <v>186</v>
      </c>
      <c r="O169" s="35">
        <v>408</v>
      </c>
      <c r="P169" s="35">
        <v>738028.9</v>
      </c>
      <c r="Q169" s="35">
        <v>2146015.99</v>
      </c>
      <c r="R169" s="35"/>
    </row>
    <row r="170" spans="1:18">
      <c r="A170" s="38"/>
      <c r="B170" s="39"/>
      <c r="C170" s="38"/>
      <c r="D170" s="38"/>
      <c r="E170" s="36">
        <v>404</v>
      </c>
      <c r="F170" s="37"/>
      <c r="G170" s="35"/>
      <c r="H170" s="36"/>
      <c r="I170" s="35"/>
      <c r="J170" s="35"/>
      <c r="K170" s="35"/>
      <c r="L170" s="35"/>
      <c r="M170" s="35"/>
      <c r="N170" s="35"/>
      <c r="O170" s="35"/>
      <c r="P170" s="35"/>
      <c r="Q170" s="35"/>
      <c r="R170" s="35"/>
    </row>
    <row r="171" spans="1:18">
      <c r="A171" s="35">
        <v>83</v>
      </c>
      <c r="B171" s="39" t="s">
        <v>1714</v>
      </c>
      <c r="C171" s="38" t="s">
        <v>1629</v>
      </c>
      <c r="D171" s="38"/>
      <c r="E171" s="36"/>
      <c r="F171" s="37"/>
      <c r="G171" s="35">
        <f t="shared" ref="G171" si="160">G169+E170</f>
        <v>29246</v>
      </c>
      <c r="H171" s="36">
        <v>400.026</v>
      </c>
      <c r="I171" s="35">
        <f t="shared" ref="I171" si="161">(E170+E172)/2</f>
        <v>394</v>
      </c>
      <c r="J171" s="35">
        <v>225</v>
      </c>
      <c r="K171" s="35">
        <v>154</v>
      </c>
      <c r="L171" s="35">
        <v>379</v>
      </c>
      <c r="M171" s="35">
        <v>219</v>
      </c>
      <c r="N171" s="35">
        <v>165</v>
      </c>
      <c r="O171" s="35">
        <v>384</v>
      </c>
      <c r="P171" s="35">
        <v>737698.307</v>
      </c>
      <c r="Q171" s="35">
        <v>2145783.964</v>
      </c>
      <c r="R171" s="35"/>
    </row>
    <row r="172" spans="1:18">
      <c r="A172" s="35"/>
      <c r="B172" s="39"/>
      <c r="C172" s="38"/>
      <c r="D172" s="38"/>
      <c r="E172" s="36">
        <v>384</v>
      </c>
      <c r="F172" s="37"/>
      <c r="G172" s="35"/>
      <c r="H172" s="36"/>
      <c r="I172" s="35"/>
      <c r="J172" s="35"/>
      <c r="K172" s="35"/>
      <c r="L172" s="35"/>
      <c r="M172" s="35"/>
      <c r="N172" s="35"/>
      <c r="O172" s="35"/>
      <c r="P172" s="35"/>
      <c r="Q172" s="35"/>
      <c r="R172" s="35"/>
    </row>
    <row r="173" spans="1:18">
      <c r="A173" s="35">
        <v>84</v>
      </c>
      <c r="B173" s="39" t="s">
        <v>1715</v>
      </c>
      <c r="C173" s="38" t="s">
        <v>1629</v>
      </c>
      <c r="D173" s="38"/>
      <c r="E173" s="36"/>
      <c r="F173" s="37"/>
      <c r="G173" s="35">
        <f t="shared" ref="G173" si="162">G171+E172</f>
        <v>29630</v>
      </c>
      <c r="H173" s="36">
        <v>407.015</v>
      </c>
      <c r="I173" s="35">
        <f t="shared" ref="I173" si="163">(E172+E174)/2</f>
        <v>373.5</v>
      </c>
      <c r="J173" s="35">
        <v>230</v>
      </c>
      <c r="K173" s="35">
        <v>148</v>
      </c>
      <c r="L173" s="35">
        <v>378</v>
      </c>
      <c r="M173" s="35">
        <v>220</v>
      </c>
      <c r="N173" s="35">
        <v>158</v>
      </c>
      <c r="O173" s="35">
        <v>378</v>
      </c>
      <c r="P173" s="35">
        <v>737383.995</v>
      </c>
      <c r="Q173" s="35">
        <v>2145563.365</v>
      </c>
      <c r="R173" s="35"/>
    </row>
    <row r="174" spans="1:18">
      <c r="A174" s="38"/>
      <c r="B174" s="39"/>
      <c r="C174" s="38"/>
      <c r="D174" s="38"/>
      <c r="E174" s="36">
        <v>363</v>
      </c>
      <c r="F174" s="37"/>
      <c r="G174" s="35"/>
      <c r="H174" s="36"/>
      <c r="I174" s="35"/>
      <c r="J174" s="35"/>
      <c r="K174" s="35"/>
      <c r="L174" s="35"/>
      <c r="M174" s="35"/>
      <c r="N174" s="35"/>
      <c r="O174" s="35"/>
      <c r="P174" s="35"/>
      <c r="Q174" s="35"/>
      <c r="R174" s="35"/>
    </row>
    <row r="175" spans="1:18">
      <c r="A175" s="35">
        <v>85</v>
      </c>
      <c r="B175" s="39" t="s">
        <v>1716</v>
      </c>
      <c r="C175" s="38" t="s">
        <v>1631</v>
      </c>
      <c r="D175" s="38" t="s">
        <v>1717</v>
      </c>
      <c r="E175" s="36"/>
      <c r="F175" s="37"/>
      <c r="G175" s="35">
        <f t="shared" ref="G175" si="164">G173+E174</f>
        <v>29993</v>
      </c>
      <c r="H175" s="36">
        <v>412.88</v>
      </c>
      <c r="I175" s="35">
        <f t="shared" ref="I175" si="165">(E174+E176)/2</f>
        <v>385</v>
      </c>
      <c r="J175" s="35">
        <v>216</v>
      </c>
      <c r="K175" s="35">
        <v>105</v>
      </c>
      <c r="L175" s="35">
        <v>321</v>
      </c>
      <c r="M175" s="35">
        <v>206</v>
      </c>
      <c r="N175" s="35">
        <v>131</v>
      </c>
      <c r="O175" s="35">
        <v>337</v>
      </c>
      <c r="P175" s="35">
        <v>737087.03</v>
      </c>
      <c r="Q175" s="35">
        <v>2145354.94</v>
      </c>
      <c r="R175" s="35"/>
    </row>
    <row r="176" spans="1:18">
      <c r="A176" s="35"/>
      <c r="B176" s="39"/>
      <c r="C176" s="38"/>
      <c r="D176" s="38"/>
      <c r="E176" s="36">
        <v>407</v>
      </c>
      <c r="F176" s="37"/>
      <c r="G176" s="35"/>
      <c r="H176" s="36"/>
      <c r="I176" s="35"/>
      <c r="J176" s="35"/>
      <c r="K176" s="35"/>
      <c r="L176" s="35"/>
      <c r="M176" s="35"/>
      <c r="N176" s="35"/>
      <c r="O176" s="35"/>
      <c r="P176" s="35"/>
      <c r="Q176" s="35"/>
      <c r="R176" s="35"/>
    </row>
    <row r="177" spans="1:18">
      <c r="A177" s="35">
        <v>86</v>
      </c>
      <c r="B177" s="39" t="s">
        <v>1718</v>
      </c>
      <c r="C177" s="38" t="s">
        <v>1647</v>
      </c>
      <c r="D177" s="38"/>
      <c r="E177" s="36"/>
      <c r="F177" s="37"/>
      <c r="G177" s="35">
        <f t="shared" ref="G177" si="166">G175+E176</f>
        <v>30400</v>
      </c>
      <c r="H177" s="36">
        <v>429.487</v>
      </c>
      <c r="I177" s="35">
        <f t="shared" ref="I177" si="167">(E176+E178)/2</f>
        <v>379</v>
      </c>
      <c r="J177" s="35">
        <v>304</v>
      </c>
      <c r="K177" s="35">
        <v>42</v>
      </c>
      <c r="L177" s="35">
        <v>346</v>
      </c>
      <c r="M177" s="35">
        <v>278</v>
      </c>
      <c r="N177" s="35">
        <v>85</v>
      </c>
      <c r="O177" s="35">
        <v>363</v>
      </c>
      <c r="P177" s="35">
        <v>736845.742</v>
      </c>
      <c r="Q177" s="35">
        <v>2145027.062</v>
      </c>
      <c r="R177" s="35"/>
    </row>
    <row r="178" spans="1:18">
      <c r="A178" s="38"/>
      <c r="B178" s="39"/>
      <c r="C178" s="38"/>
      <c r="D178" s="38"/>
      <c r="E178" s="36">
        <v>351</v>
      </c>
      <c r="F178" s="37"/>
      <c r="G178" s="35"/>
      <c r="H178" s="36"/>
      <c r="I178" s="35"/>
      <c r="J178" s="35"/>
      <c r="K178" s="35"/>
      <c r="L178" s="35"/>
      <c r="M178" s="35"/>
      <c r="N178" s="35"/>
      <c r="O178" s="35"/>
      <c r="P178" s="35"/>
      <c r="Q178" s="35"/>
      <c r="R178" s="35"/>
    </row>
    <row r="179" spans="1:18">
      <c r="A179" s="35">
        <v>87</v>
      </c>
      <c r="B179" s="39" t="s">
        <v>1719</v>
      </c>
      <c r="C179" s="38" t="s">
        <v>1647</v>
      </c>
      <c r="D179" s="38" t="s">
        <v>1720</v>
      </c>
      <c r="E179" s="36"/>
      <c r="F179" s="37"/>
      <c r="G179" s="35">
        <f t="shared" ref="G179" si="168">G177+E178</f>
        <v>30751</v>
      </c>
      <c r="H179" s="36">
        <v>451.42</v>
      </c>
      <c r="I179" s="35">
        <f t="shared" ref="I179" si="169">(E178+E180)/2</f>
        <v>374.5</v>
      </c>
      <c r="J179" s="35">
        <v>310</v>
      </c>
      <c r="K179" s="35">
        <v>289</v>
      </c>
      <c r="L179" s="35">
        <v>599</v>
      </c>
      <c r="M179" s="35">
        <v>267</v>
      </c>
      <c r="N179" s="35">
        <v>264</v>
      </c>
      <c r="O179" s="35">
        <v>531</v>
      </c>
      <c r="P179" s="35">
        <v>736637.81</v>
      </c>
      <c r="Q179" s="35">
        <v>2144744.51</v>
      </c>
      <c r="R179" s="35"/>
    </row>
    <row r="180" spans="1:18">
      <c r="A180" s="35"/>
      <c r="B180" s="39"/>
      <c r="C180" s="38"/>
      <c r="D180" s="38"/>
      <c r="E180" s="36">
        <v>398</v>
      </c>
      <c r="F180" s="37"/>
      <c r="G180" s="35"/>
      <c r="H180" s="36"/>
      <c r="I180" s="35"/>
      <c r="J180" s="35"/>
      <c r="K180" s="35"/>
      <c r="L180" s="35"/>
      <c r="M180" s="35"/>
      <c r="N180" s="35"/>
      <c r="O180" s="35"/>
      <c r="P180" s="35"/>
      <c r="Q180" s="35"/>
      <c r="R180" s="35"/>
    </row>
    <row r="181" spans="1:18">
      <c r="A181" s="35">
        <v>88</v>
      </c>
      <c r="B181" s="39" t="s">
        <v>1721</v>
      </c>
      <c r="C181" s="38" t="s">
        <v>1586</v>
      </c>
      <c r="D181" s="38"/>
      <c r="E181" s="36"/>
      <c r="F181" s="37"/>
      <c r="G181" s="35">
        <f t="shared" ref="G181" si="170">G179+E180</f>
        <v>31149</v>
      </c>
      <c r="H181" s="36">
        <v>434.346</v>
      </c>
      <c r="I181" s="35">
        <f t="shared" ref="I181" si="171">(E180+E182)/2</f>
        <v>380.5</v>
      </c>
      <c r="J181" s="35">
        <v>109</v>
      </c>
      <c r="K181" s="35">
        <v>196</v>
      </c>
      <c r="L181" s="35">
        <v>305</v>
      </c>
      <c r="M181" s="35">
        <v>135</v>
      </c>
      <c r="N181" s="35">
        <v>192</v>
      </c>
      <c r="O181" s="35">
        <v>327</v>
      </c>
      <c r="P181" s="35">
        <v>736350.058</v>
      </c>
      <c r="Q181" s="35">
        <v>2144469.718</v>
      </c>
      <c r="R181" s="35"/>
    </row>
    <row r="182" spans="1:18">
      <c r="A182" s="38"/>
      <c r="B182" s="39"/>
      <c r="C182" s="38"/>
      <c r="D182" s="38"/>
      <c r="E182" s="36">
        <v>363</v>
      </c>
      <c r="F182" s="37"/>
      <c r="G182" s="35"/>
      <c r="H182" s="36"/>
      <c r="I182" s="35"/>
      <c r="J182" s="35"/>
      <c r="K182" s="35"/>
      <c r="L182" s="35"/>
      <c r="M182" s="35"/>
      <c r="N182" s="35"/>
      <c r="O182" s="35"/>
      <c r="P182" s="35"/>
      <c r="Q182" s="35"/>
      <c r="R182" s="35"/>
    </row>
    <row r="183" spans="1:18">
      <c r="A183" s="35">
        <v>89</v>
      </c>
      <c r="B183" s="39" t="s">
        <v>1722</v>
      </c>
      <c r="C183" s="38" t="s">
        <v>1723</v>
      </c>
      <c r="D183" s="38" t="s">
        <v>1724</v>
      </c>
      <c r="E183" s="36"/>
      <c r="F183" s="37"/>
      <c r="G183" s="35">
        <f t="shared" ref="G183" si="172">G181+E182</f>
        <v>31512</v>
      </c>
      <c r="H183" s="36">
        <v>438</v>
      </c>
      <c r="I183" s="35">
        <f t="shared" ref="I183" si="173">(E182+E184)/2</f>
        <v>377</v>
      </c>
      <c r="J183" s="35">
        <v>168</v>
      </c>
      <c r="K183" s="35">
        <v>201</v>
      </c>
      <c r="L183" s="35">
        <v>369</v>
      </c>
      <c r="M183" s="35">
        <v>173</v>
      </c>
      <c r="N183" s="35">
        <v>200</v>
      </c>
      <c r="O183" s="35">
        <v>373</v>
      </c>
      <c r="P183" s="35">
        <v>736087.19</v>
      </c>
      <c r="Q183" s="35">
        <v>2144218.69</v>
      </c>
      <c r="R183" s="35"/>
    </row>
    <row r="184" spans="1:18">
      <c r="A184" s="35"/>
      <c r="B184" s="39"/>
      <c r="C184" s="38"/>
      <c r="D184" s="38"/>
      <c r="E184" s="36">
        <v>391</v>
      </c>
      <c r="F184" s="37"/>
      <c r="G184" s="35"/>
      <c r="H184" s="36"/>
      <c r="I184" s="35"/>
      <c r="J184" s="35"/>
      <c r="K184" s="35"/>
      <c r="L184" s="35"/>
      <c r="M184" s="35"/>
      <c r="N184" s="35"/>
      <c r="O184" s="35"/>
      <c r="P184" s="35"/>
      <c r="Q184" s="35"/>
      <c r="R184" s="35"/>
    </row>
    <row r="185" spans="1:18">
      <c r="A185" s="35">
        <v>90</v>
      </c>
      <c r="B185" s="39" t="s">
        <v>1725</v>
      </c>
      <c r="C185" s="38" t="s">
        <v>1657</v>
      </c>
      <c r="D185" s="38" t="s">
        <v>1726</v>
      </c>
      <c r="E185" s="36"/>
      <c r="F185" s="37"/>
      <c r="G185" s="35">
        <f t="shared" ref="G185" si="174">G183+E184</f>
        <v>31903</v>
      </c>
      <c r="H185" s="36">
        <v>434.06</v>
      </c>
      <c r="I185" s="35">
        <f t="shared" ref="I185" si="175">(E184+E186)/2</f>
        <v>349.5</v>
      </c>
      <c r="J185" s="35">
        <v>191</v>
      </c>
      <c r="K185" s="35">
        <v>145</v>
      </c>
      <c r="L185" s="35">
        <v>336</v>
      </c>
      <c r="M185" s="35">
        <v>192</v>
      </c>
      <c r="N185" s="35">
        <v>149</v>
      </c>
      <c r="O185" s="35">
        <v>341</v>
      </c>
      <c r="P185" s="35">
        <v>735768.39</v>
      </c>
      <c r="Q185" s="35">
        <v>2143992.28</v>
      </c>
      <c r="R185" s="35"/>
    </row>
    <row r="186" spans="1:18">
      <c r="A186" s="38"/>
      <c r="B186" s="39"/>
      <c r="C186" s="38"/>
      <c r="D186" s="38"/>
      <c r="E186" s="36">
        <v>308</v>
      </c>
      <c r="F186" s="37"/>
      <c r="G186" s="35"/>
      <c r="H186" s="36"/>
      <c r="I186" s="35"/>
      <c r="J186" s="35"/>
      <c r="K186" s="35"/>
      <c r="L186" s="35"/>
      <c r="M186" s="35"/>
      <c r="N186" s="35"/>
      <c r="O186" s="35"/>
      <c r="P186" s="35"/>
      <c r="Q186" s="35"/>
      <c r="R186" s="35"/>
    </row>
    <row r="187" spans="1:18">
      <c r="A187" s="35">
        <v>91</v>
      </c>
      <c r="B187" s="39" t="s">
        <v>1727</v>
      </c>
      <c r="C187" s="38" t="s">
        <v>1623</v>
      </c>
      <c r="D187" s="38"/>
      <c r="E187" s="36"/>
      <c r="F187" s="37"/>
      <c r="G187" s="35">
        <f t="shared" ref="G187" si="176">G185+E186</f>
        <v>32211</v>
      </c>
      <c r="H187" s="36">
        <v>438.253</v>
      </c>
      <c r="I187" s="35">
        <f t="shared" ref="I187" si="177">(E186+E188)/2</f>
        <v>328.5</v>
      </c>
      <c r="J187" s="35">
        <v>162</v>
      </c>
      <c r="K187" s="35">
        <v>104</v>
      </c>
      <c r="L187" s="35">
        <v>266</v>
      </c>
      <c r="M187" s="35">
        <v>160</v>
      </c>
      <c r="N187" s="35">
        <v>129</v>
      </c>
      <c r="O187" s="35">
        <v>289</v>
      </c>
      <c r="P187" s="35">
        <v>735562.45</v>
      </c>
      <c r="Q187" s="35">
        <v>2143763.816</v>
      </c>
      <c r="R187" s="35"/>
    </row>
    <row r="188" spans="1:18">
      <c r="A188" s="35"/>
      <c r="B188" s="39"/>
      <c r="C188" s="38"/>
      <c r="D188" s="38"/>
      <c r="E188" s="36">
        <v>349</v>
      </c>
      <c r="F188" s="37"/>
      <c r="G188" s="35"/>
      <c r="H188" s="36"/>
      <c r="I188" s="35"/>
      <c r="J188" s="35"/>
      <c r="K188" s="35"/>
      <c r="L188" s="35"/>
      <c r="M188" s="35"/>
      <c r="N188" s="35"/>
      <c r="O188" s="35"/>
      <c r="P188" s="35"/>
      <c r="Q188" s="35"/>
      <c r="R188" s="35"/>
    </row>
    <row r="189" spans="1:18">
      <c r="A189" s="35">
        <v>92</v>
      </c>
      <c r="B189" s="39" t="s">
        <v>1728</v>
      </c>
      <c r="C189" s="38" t="s">
        <v>1684</v>
      </c>
      <c r="D189" s="40" t="s">
        <v>1729</v>
      </c>
      <c r="E189" s="36"/>
      <c r="F189" s="37"/>
      <c r="G189" s="35">
        <f t="shared" ref="G189" si="178">G187+E188</f>
        <v>32560</v>
      </c>
      <c r="H189" s="36">
        <v>449.48</v>
      </c>
      <c r="I189" s="35">
        <f t="shared" ref="I189" si="179">(E188+E190)/2</f>
        <v>359.5</v>
      </c>
      <c r="J189" s="35">
        <v>245</v>
      </c>
      <c r="K189" s="35">
        <v>126</v>
      </c>
      <c r="L189" s="35">
        <v>371</v>
      </c>
      <c r="M189" s="35">
        <v>221</v>
      </c>
      <c r="N189" s="35">
        <v>144</v>
      </c>
      <c r="O189" s="35">
        <v>365</v>
      </c>
      <c r="P189" s="35">
        <v>735328.89</v>
      </c>
      <c r="Q189" s="35">
        <v>2143504.71</v>
      </c>
      <c r="R189" s="35"/>
    </row>
    <row r="190" spans="1:18">
      <c r="A190" s="38"/>
      <c r="B190" s="39"/>
      <c r="C190" s="38"/>
      <c r="D190" s="38"/>
      <c r="E190" s="36">
        <v>370</v>
      </c>
      <c r="F190" s="37"/>
      <c r="G190" s="35"/>
      <c r="H190" s="36"/>
      <c r="I190" s="35"/>
      <c r="J190" s="35"/>
      <c r="K190" s="35"/>
      <c r="L190" s="35"/>
      <c r="M190" s="35"/>
      <c r="N190" s="35"/>
      <c r="O190" s="35"/>
      <c r="P190" s="35"/>
      <c r="Q190" s="35"/>
      <c r="R190" s="35"/>
    </row>
    <row r="191" spans="1:18">
      <c r="A191" s="35">
        <v>93</v>
      </c>
      <c r="B191" s="39" t="s">
        <v>1730</v>
      </c>
      <c r="C191" s="38" t="s">
        <v>1620</v>
      </c>
      <c r="D191" s="38" t="s">
        <v>1731</v>
      </c>
      <c r="E191" s="36"/>
      <c r="F191" s="37"/>
      <c r="G191" s="35">
        <f t="shared" ref="G191" si="180">G189+E190</f>
        <v>32930</v>
      </c>
      <c r="H191" s="36">
        <v>462.95</v>
      </c>
      <c r="I191" s="35">
        <f t="shared" ref="I191" si="181">(E190+E192)/2</f>
        <v>353</v>
      </c>
      <c r="J191" s="35">
        <v>245</v>
      </c>
      <c r="K191" s="35">
        <v>211</v>
      </c>
      <c r="L191" s="35">
        <v>456</v>
      </c>
      <c r="M191" s="35">
        <v>228</v>
      </c>
      <c r="N191" s="35">
        <v>197</v>
      </c>
      <c r="O191" s="35">
        <v>425</v>
      </c>
      <c r="P191" s="35">
        <v>734958.88</v>
      </c>
      <c r="Q191" s="35">
        <v>2143495.88</v>
      </c>
      <c r="R191" s="35"/>
    </row>
    <row r="192" spans="1:18">
      <c r="A192" s="35"/>
      <c r="B192" s="39"/>
      <c r="C192" s="38"/>
      <c r="D192" s="38"/>
      <c r="E192" s="36">
        <v>336</v>
      </c>
      <c r="F192" s="37"/>
      <c r="G192" s="35"/>
      <c r="H192" s="36"/>
      <c r="I192" s="35"/>
      <c r="J192" s="35"/>
      <c r="K192" s="35"/>
      <c r="L192" s="35"/>
      <c r="M192" s="35"/>
      <c r="N192" s="35"/>
      <c r="O192" s="35"/>
      <c r="P192" s="35"/>
      <c r="Q192" s="35"/>
      <c r="R192" s="35"/>
    </row>
    <row r="193" spans="1:18">
      <c r="A193" s="35">
        <v>94</v>
      </c>
      <c r="B193" s="39" t="s">
        <v>1732</v>
      </c>
      <c r="C193" s="38" t="s">
        <v>1733</v>
      </c>
      <c r="D193" s="38" t="s">
        <v>1734</v>
      </c>
      <c r="E193" s="36"/>
      <c r="F193" s="37"/>
      <c r="G193" s="35">
        <f t="shared" ref="G193" si="182">G191+E192</f>
        <v>33266</v>
      </c>
      <c r="H193" s="36">
        <v>453.36</v>
      </c>
      <c r="I193" s="35">
        <f t="shared" ref="I193" si="183">(E192+E194)/2</f>
        <v>370</v>
      </c>
      <c r="J193" s="35">
        <v>125</v>
      </c>
      <c r="K193" s="35">
        <v>167</v>
      </c>
      <c r="L193" s="35">
        <v>292</v>
      </c>
      <c r="M193" s="35">
        <v>140</v>
      </c>
      <c r="N193" s="35">
        <v>177</v>
      </c>
      <c r="O193" s="35">
        <v>317</v>
      </c>
      <c r="P193" s="35">
        <v>734626.78</v>
      </c>
      <c r="Q193" s="35">
        <v>2143545.37</v>
      </c>
      <c r="R193" s="35"/>
    </row>
    <row r="194" spans="1:18">
      <c r="A194" s="38"/>
      <c r="B194" s="39"/>
      <c r="C194" s="38"/>
      <c r="D194" s="38"/>
      <c r="E194" s="36">
        <v>404</v>
      </c>
      <c r="F194" s="37"/>
      <c r="G194" s="35"/>
      <c r="H194" s="36"/>
      <c r="I194" s="35"/>
      <c r="J194" s="35"/>
      <c r="K194" s="35"/>
      <c r="L194" s="35"/>
      <c r="M194" s="35"/>
      <c r="N194" s="35"/>
      <c r="O194" s="35"/>
      <c r="P194" s="35"/>
      <c r="Q194" s="35"/>
      <c r="R194" s="35"/>
    </row>
    <row r="195" spans="1:18">
      <c r="A195" s="35">
        <v>95</v>
      </c>
      <c r="B195" s="39" t="s">
        <v>1735</v>
      </c>
      <c r="C195" s="38" t="s">
        <v>1629</v>
      </c>
      <c r="D195" s="38"/>
      <c r="E195" s="36"/>
      <c r="F195" s="37"/>
      <c r="G195" s="35">
        <f t="shared" ref="G195" si="184">G193+E194</f>
        <v>33670</v>
      </c>
      <c r="H195" s="36">
        <v>457.104</v>
      </c>
      <c r="I195" s="35">
        <f t="shared" ref="I195" si="185">(E194+E196)/2</f>
        <v>401</v>
      </c>
      <c r="J195" s="35">
        <v>237</v>
      </c>
      <c r="K195" s="35">
        <v>137</v>
      </c>
      <c r="L195" s="35">
        <v>374</v>
      </c>
      <c r="M195" s="35">
        <v>228</v>
      </c>
      <c r="N195" s="35">
        <v>154</v>
      </c>
      <c r="O195" s="35">
        <v>382</v>
      </c>
      <c r="P195" s="35">
        <v>734266.782</v>
      </c>
      <c r="Q195" s="35">
        <v>2143727.896</v>
      </c>
      <c r="R195" s="35"/>
    </row>
    <row r="196" spans="1:18">
      <c r="A196" s="35"/>
      <c r="B196" s="39"/>
      <c r="C196" s="38"/>
      <c r="D196" s="38"/>
      <c r="E196" s="36">
        <v>398</v>
      </c>
      <c r="F196" s="37"/>
      <c r="G196" s="35"/>
      <c r="H196" s="36"/>
      <c r="I196" s="35"/>
      <c r="J196" s="35"/>
      <c r="K196" s="35"/>
      <c r="L196" s="35"/>
      <c r="M196" s="35"/>
      <c r="N196" s="35"/>
      <c r="O196" s="35"/>
      <c r="P196" s="35"/>
      <c r="Q196" s="35"/>
      <c r="R196" s="35"/>
    </row>
    <row r="197" spans="1:18">
      <c r="A197" s="35">
        <v>96</v>
      </c>
      <c r="B197" s="39" t="s">
        <v>1736</v>
      </c>
      <c r="C197" s="38" t="s">
        <v>1723</v>
      </c>
      <c r="D197" s="38"/>
      <c r="E197" s="36"/>
      <c r="F197" s="37"/>
      <c r="G197" s="35">
        <f t="shared" ref="G197" si="186">G195+E196</f>
        <v>34068</v>
      </c>
      <c r="H197" s="36">
        <v>472.026</v>
      </c>
      <c r="I197" s="35">
        <f t="shared" ref="I197" si="187">(E196+E198)/2</f>
        <v>396</v>
      </c>
      <c r="J197" s="35">
        <v>262</v>
      </c>
      <c r="K197" s="35">
        <v>40</v>
      </c>
      <c r="L197" s="35">
        <v>302</v>
      </c>
      <c r="M197" s="35">
        <v>245</v>
      </c>
      <c r="N197" s="35">
        <v>84</v>
      </c>
      <c r="O197" s="35">
        <v>329</v>
      </c>
      <c r="P197" s="35">
        <v>733911.802</v>
      </c>
      <c r="Q197" s="35">
        <v>2143907.878</v>
      </c>
      <c r="R197" s="35"/>
    </row>
    <row r="198" spans="1:18">
      <c r="A198" s="38"/>
      <c r="B198" s="39"/>
      <c r="C198" s="38"/>
      <c r="D198" s="38"/>
      <c r="E198" s="36">
        <v>394</v>
      </c>
      <c r="F198" s="37"/>
      <c r="G198" s="35"/>
      <c r="H198" s="36"/>
      <c r="I198" s="35"/>
      <c r="J198" s="35"/>
      <c r="K198" s="35"/>
      <c r="L198" s="35"/>
      <c r="M198" s="35"/>
      <c r="N198" s="35"/>
      <c r="O198" s="35"/>
      <c r="P198" s="35"/>
      <c r="Q198" s="35"/>
      <c r="R198" s="35"/>
    </row>
    <row r="199" spans="1:18">
      <c r="A199" s="35">
        <v>97</v>
      </c>
      <c r="B199" s="39" t="s">
        <v>1737</v>
      </c>
      <c r="C199" s="38" t="s">
        <v>1738</v>
      </c>
      <c r="D199" s="38" t="s">
        <v>1739</v>
      </c>
      <c r="E199" s="36"/>
      <c r="F199" s="37"/>
      <c r="G199" s="35">
        <f t="shared" ref="G199" si="188">G197+E198</f>
        <v>34462</v>
      </c>
      <c r="H199" s="36">
        <v>495.78</v>
      </c>
      <c r="I199" s="35">
        <f t="shared" ref="I199" si="189">(E198+E200)/2</f>
        <v>386</v>
      </c>
      <c r="J199" s="35">
        <v>355</v>
      </c>
      <c r="K199" s="35">
        <v>-46</v>
      </c>
      <c r="L199" s="35">
        <v>309</v>
      </c>
      <c r="M199" s="35">
        <v>312</v>
      </c>
      <c r="N199" s="35">
        <v>24</v>
      </c>
      <c r="O199" s="35">
        <v>336</v>
      </c>
      <c r="P199" s="35">
        <v>733560.59</v>
      </c>
      <c r="Q199" s="35">
        <v>2144085.95</v>
      </c>
      <c r="R199" s="35"/>
    </row>
    <row r="200" spans="1:18">
      <c r="A200" s="35"/>
      <c r="B200" s="39"/>
      <c r="C200" s="38"/>
      <c r="D200" s="38"/>
      <c r="E200" s="36">
        <v>378</v>
      </c>
      <c r="F200" s="37"/>
      <c r="G200" s="35"/>
      <c r="H200" s="36"/>
      <c r="I200" s="35"/>
      <c r="J200" s="35"/>
      <c r="K200" s="35"/>
      <c r="L200" s="35"/>
      <c r="M200" s="35"/>
      <c r="N200" s="35"/>
      <c r="O200" s="35"/>
      <c r="P200" s="35"/>
      <c r="Q200" s="35"/>
      <c r="R200" s="35"/>
    </row>
    <row r="201" spans="1:18">
      <c r="A201" s="35">
        <v>98</v>
      </c>
      <c r="B201" s="39" t="s">
        <v>1740</v>
      </c>
      <c r="C201" s="38" t="s">
        <v>1583</v>
      </c>
      <c r="D201" s="38" t="s">
        <v>1741</v>
      </c>
      <c r="E201" s="36"/>
      <c r="F201" s="37"/>
      <c r="G201" s="35">
        <f t="shared" ref="G201" si="190">G199+E200</f>
        <v>34840</v>
      </c>
      <c r="H201" s="36">
        <v>538.28</v>
      </c>
      <c r="I201" s="35">
        <f t="shared" ref="I201" si="191">(E200+E202)/2</f>
        <v>374</v>
      </c>
      <c r="J201" s="35">
        <v>427</v>
      </c>
      <c r="K201" s="35">
        <v>130</v>
      </c>
      <c r="L201" s="35">
        <v>557</v>
      </c>
      <c r="M201" s="35">
        <v>358</v>
      </c>
      <c r="N201" s="35">
        <v>147</v>
      </c>
      <c r="O201" s="35">
        <v>505</v>
      </c>
      <c r="P201" s="35">
        <v>733189.74</v>
      </c>
      <c r="Q201" s="35">
        <v>2144160.68</v>
      </c>
      <c r="R201" s="35"/>
    </row>
    <row r="202" spans="1:18">
      <c r="A202" s="38"/>
      <c r="B202" s="39"/>
      <c r="C202" s="38"/>
      <c r="D202" s="38"/>
      <c r="E202" s="36">
        <v>370</v>
      </c>
      <c r="F202" s="37"/>
      <c r="G202" s="35"/>
      <c r="H202" s="36"/>
      <c r="I202" s="35"/>
      <c r="J202" s="35"/>
      <c r="K202" s="35"/>
      <c r="L202" s="35"/>
      <c r="M202" s="35"/>
      <c r="N202" s="35"/>
      <c r="O202" s="35"/>
      <c r="P202" s="35"/>
      <c r="Q202" s="35"/>
      <c r="R202" s="35"/>
    </row>
    <row r="203" spans="1:18">
      <c r="A203" s="35">
        <v>99</v>
      </c>
      <c r="B203" s="39" t="s">
        <v>1742</v>
      </c>
      <c r="C203" s="38" t="s">
        <v>1620</v>
      </c>
      <c r="D203" s="38" t="s">
        <v>1743</v>
      </c>
      <c r="E203" s="36"/>
      <c r="F203" s="37"/>
      <c r="G203" s="35">
        <f t="shared" ref="G203" si="192">G201+E202</f>
        <v>35210</v>
      </c>
      <c r="H203" s="36">
        <v>556.91</v>
      </c>
      <c r="I203" s="35">
        <f t="shared" ref="I203" si="193">(E202+E204)/2</f>
        <v>294</v>
      </c>
      <c r="J203" s="35">
        <v>240</v>
      </c>
      <c r="K203" s="35">
        <v>-80</v>
      </c>
      <c r="L203" s="35">
        <v>160</v>
      </c>
      <c r="M203" s="35">
        <v>224</v>
      </c>
      <c r="N203" s="35">
        <v>17</v>
      </c>
      <c r="O203" s="35">
        <v>241</v>
      </c>
      <c r="P203" s="35">
        <v>732824.01</v>
      </c>
      <c r="Q203" s="35">
        <v>2144216.58</v>
      </c>
      <c r="R203" s="35"/>
    </row>
    <row r="204" spans="1:18">
      <c r="A204" s="35"/>
      <c r="B204" s="39"/>
      <c r="C204" s="38"/>
      <c r="D204" s="38"/>
      <c r="E204" s="36">
        <v>218</v>
      </c>
      <c r="F204" s="37"/>
      <c r="G204" s="35"/>
      <c r="H204" s="36"/>
      <c r="I204" s="35"/>
      <c r="J204" s="35"/>
      <c r="K204" s="35"/>
      <c r="L204" s="35"/>
      <c r="M204" s="35"/>
      <c r="N204" s="35"/>
      <c r="O204" s="35"/>
      <c r="P204" s="35"/>
      <c r="Q204" s="35"/>
      <c r="R204" s="35"/>
    </row>
    <row r="205" spans="1:18">
      <c r="A205" s="35">
        <v>100</v>
      </c>
      <c r="B205" s="39" t="s">
        <v>1744</v>
      </c>
      <c r="C205" s="38" t="s">
        <v>1620</v>
      </c>
      <c r="D205" s="38" t="s">
        <v>1745</v>
      </c>
      <c r="E205" s="36"/>
      <c r="F205" s="37"/>
      <c r="G205" s="35">
        <f t="shared" ref="G205" si="194">G203+E204</f>
        <v>35428</v>
      </c>
      <c r="H205" s="36">
        <v>573.53</v>
      </c>
      <c r="I205" s="35">
        <f t="shared" ref="I205" si="195">(E204+E206)/2</f>
        <v>178.5</v>
      </c>
      <c r="J205" s="35">
        <v>299</v>
      </c>
      <c r="K205" s="35">
        <v>198</v>
      </c>
      <c r="L205" s="35">
        <v>497</v>
      </c>
      <c r="M205" s="35">
        <v>202</v>
      </c>
      <c r="N205" s="35">
        <v>114</v>
      </c>
      <c r="O205" s="35">
        <v>316</v>
      </c>
      <c r="P205" s="35">
        <v>732617.96</v>
      </c>
      <c r="Q205" s="35">
        <v>2144289.22</v>
      </c>
      <c r="R205" s="35"/>
    </row>
    <row r="206" spans="1:18">
      <c r="A206" s="38"/>
      <c r="B206" s="39"/>
      <c r="C206" s="38"/>
      <c r="D206" s="38"/>
      <c r="E206" s="36">
        <v>139</v>
      </c>
      <c r="F206" s="37"/>
      <c r="G206" s="35"/>
      <c r="H206" s="36"/>
      <c r="I206" s="35"/>
      <c r="J206" s="35"/>
      <c r="K206" s="35"/>
      <c r="L206" s="35"/>
      <c r="M206" s="35"/>
      <c r="N206" s="35"/>
      <c r="O206" s="35"/>
      <c r="P206" s="35"/>
      <c r="Q206" s="35"/>
      <c r="R206" s="35"/>
    </row>
    <row r="207" spans="1:18">
      <c r="A207" s="35">
        <v>101</v>
      </c>
      <c r="B207" s="39" t="s">
        <v>1746</v>
      </c>
      <c r="C207" s="38" t="s">
        <v>1578</v>
      </c>
      <c r="D207" s="38" t="s">
        <v>1747</v>
      </c>
      <c r="E207" s="36"/>
      <c r="F207" s="37"/>
      <c r="G207" s="35">
        <f t="shared" ref="G207" si="196">G205+E206</f>
        <v>35567</v>
      </c>
      <c r="H207" s="36">
        <v>567.15</v>
      </c>
      <c r="I207" s="35">
        <f t="shared" ref="I207" si="197">(E206+E208)/2</f>
        <v>267</v>
      </c>
      <c r="J207" s="35">
        <v>-60</v>
      </c>
      <c r="K207" s="35">
        <v>481</v>
      </c>
      <c r="L207" s="35">
        <v>421</v>
      </c>
      <c r="M207" s="35">
        <v>25</v>
      </c>
      <c r="N207" s="35">
        <v>403</v>
      </c>
      <c r="O207" s="35">
        <v>428</v>
      </c>
      <c r="P207" s="35">
        <v>732487.29</v>
      </c>
      <c r="Q207" s="35">
        <v>2144335.26</v>
      </c>
      <c r="R207" s="35"/>
    </row>
    <row r="208" spans="1:18">
      <c r="A208" s="35"/>
      <c r="B208" s="39"/>
      <c r="C208" s="38"/>
      <c r="D208" s="38"/>
      <c r="E208" s="36">
        <v>395</v>
      </c>
      <c r="F208" s="37"/>
      <c r="G208" s="35"/>
      <c r="H208" s="36"/>
      <c r="I208" s="35"/>
      <c r="J208" s="35"/>
      <c r="K208" s="35"/>
      <c r="L208" s="35"/>
      <c r="M208" s="35"/>
      <c r="N208" s="35"/>
      <c r="O208" s="35"/>
      <c r="P208" s="35"/>
      <c r="Q208" s="35"/>
      <c r="R208" s="35"/>
    </row>
    <row r="209" spans="1:18">
      <c r="A209" s="35">
        <v>102</v>
      </c>
      <c r="B209" s="39" t="s">
        <v>1748</v>
      </c>
      <c r="C209" s="38" t="s">
        <v>1738</v>
      </c>
      <c r="D209" s="38" t="s">
        <v>1749</v>
      </c>
      <c r="E209" s="36"/>
      <c r="F209" s="37"/>
      <c r="G209" s="35">
        <f t="shared" ref="G209" si="198">G207+E208</f>
        <v>35962</v>
      </c>
      <c r="H209" s="36">
        <v>504.82</v>
      </c>
      <c r="I209" s="35">
        <f t="shared" ref="I209" si="199">(E208+E210)/2</f>
        <v>358.5</v>
      </c>
      <c r="J209" s="35">
        <v>-82</v>
      </c>
      <c r="K209" s="35">
        <v>356</v>
      </c>
      <c r="L209" s="35">
        <v>274</v>
      </c>
      <c r="M209" s="35">
        <v>-4</v>
      </c>
      <c r="N209" s="35">
        <v>287</v>
      </c>
      <c r="O209" s="35">
        <v>283</v>
      </c>
      <c r="P209" s="35">
        <v>732170.17</v>
      </c>
      <c r="Q209" s="35">
        <v>2144570.93</v>
      </c>
      <c r="R209" s="35"/>
    </row>
    <row r="210" spans="1:18">
      <c r="A210" s="38"/>
      <c r="B210" s="39"/>
      <c r="C210" s="38"/>
      <c r="D210" s="38"/>
      <c r="E210" s="36">
        <v>322</v>
      </c>
      <c r="F210" s="37"/>
      <c r="G210" s="35"/>
      <c r="H210" s="36"/>
      <c r="I210" s="35"/>
      <c r="J210" s="35"/>
      <c r="K210" s="35"/>
      <c r="L210" s="35"/>
      <c r="M210" s="35"/>
      <c r="N210" s="35"/>
      <c r="O210" s="35"/>
      <c r="P210" s="35"/>
      <c r="Q210" s="35"/>
      <c r="R210" s="35"/>
    </row>
    <row r="211" spans="1:18">
      <c r="A211" s="35">
        <v>103</v>
      </c>
      <c r="B211" s="39" t="s">
        <v>1750</v>
      </c>
      <c r="C211" s="38" t="s">
        <v>1583</v>
      </c>
      <c r="D211" s="38" t="s">
        <v>1751</v>
      </c>
      <c r="E211" s="36"/>
      <c r="F211" s="37"/>
      <c r="G211" s="35">
        <f t="shared" ref="G211" si="200">G209+E210</f>
        <v>36284</v>
      </c>
      <c r="H211" s="36">
        <v>476.33</v>
      </c>
      <c r="I211" s="35">
        <f t="shared" ref="I211" si="201">(E210+E212)/2</f>
        <v>310.5</v>
      </c>
      <c r="J211" s="35">
        <v>-32</v>
      </c>
      <c r="K211" s="35">
        <v>25</v>
      </c>
      <c r="L211" s="35">
        <v>-7</v>
      </c>
      <c r="M211" s="35">
        <v>37</v>
      </c>
      <c r="N211" s="35">
        <v>73</v>
      </c>
      <c r="O211" s="35">
        <v>110</v>
      </c>
      <c r="P211" s="35">
        <v>731970.35</v>
      </c>
      <c r="Q211" s="35">
        <v>2144824.03</v>
      </c>
      <c r="R211" s="35"/>
    </row>
    <row r="212" spans="1:18">
      <c r="A212" s="35"/>
      <c r="B212" s="39"/>
      <c r="C212" s="38"/>
      <c r="D212" s="38"/>
      <c r="E212" s="36">
        <v>299</v>
      </c>
      <c r="F212" s="37"/>
      <c r="G212" s="35"/>
      <c r="H212" s="36"/>
      <c r="I212" s="35"/>
      <c r="J212" s="35"/>
      <c r="K212" s="35"/>
      <c r="L212" s="35"/>
      <c r="M212" s="35"/>
      <c r="N212" s="35"/>
      <c r="O212" s="35"/>
      <c r="P212" s="35"/>
      <c r="Q212" s="35"/>
      <c r="R212" s="35"/>
    </row>
    <row r="213" spans="1:18">
      <c r="A213" s="35">
        <v>104</v>
      </c>
      <c r="B213" s="39" t="s">
        <v>1752</v>
      </c>
      <c r="C213" s="38" t="s">
        <v>1615</v>
      </c>
      <c r="D213" s="38" t="s">
        <v>1753</v>
      </c>
      <c r="E213" s="36"/>
      <c r="F213" s="37"/>
      <c r="G213" s="35">
        <f t="shared" ref="G213" si="202">G211+E212</f>
        <v>36583</v>
      </c>
      <c r="H213" s="36">
        <v>502</v>
      </c>
      <c r="I213" s="35">
        <f t="shared" ref="I213" si="203">(E212+E214)/2</f>
        <v>298</v>
      </c>
      <c r="J213" s="35">
        <v>275</v>
      </c>
      <c r="K213" s="35">
        <v>-158</v>
      </c>
      <c r="L213" s="35">
        <v>117</v>
      </c>
      <c r="M213" s="35">
        <v>227</v>
      </c>
      <c r="N213" s="35">
        <v>-37</v>
      </c>
      <c r="O213" s="35">
        <v>190</v>
      </c>
      <c r="P213" s="35">
        <v>731708.77</v>
      </c>
      <c r="Q213" s="35">
        <v>2144969.61</v>
      </c>
      <c r="R213" s="35"/>
    </row>
    <row r="214" spans="1:18">
      <c r="A214" s="38"/>
      <c r="B214" s="39"/>
      <c r="C214" s="38"/>
      <c r="D214" s="38"/>
      <c r="E214" s="36">
        <v>297</v>
      </c>
      <c r="F214" s="37"/>
      <c r="G214" s="35"/>
      <c r="H214" s="36"/>
      <c r="I214" s="35"/>
      <c r="J214" s="35"/>
      <c r="K214" s="35"/>
      <c r="L214" s="35"/>
      <c r="M214" s="35"/>
      <c r="N214" s="35"/>
      <c r="O214" s="35"/>
      <c r="P214" s="35"/>
      <c r="Q214" s="35"/>
      <c r="R214" s="35"/>
    </row>
    <row r="215" spans="1:18">
      <c r="A215" s="35">
        <v>105</v>
      </c>
      <c r="B215" s="39" t="s">
        <v>1754</v>
      </c>
      <c r="C215" s="38" t="s">
        <v>1578</v>
      </c>
      <c r="D215" s="38" t="s">
        <v>1755</v>
      </c>
      <c r="E215" s="36"/>
      <c r="F215" s="37"/>
      <c r="G215" s="35">
        <f t="shared" ref="G215" si="204">G213+E214</f>
        <v>36880</v>
      </c>
      <c r="H215" s="36">
        <v>542.44</v>
      </c>
      <c r="I215" s="35">
        <f t="shared" ref="I215" si="205">(E214+E216)/2</f>
        <v>309</v>
      </c>
      <c r="J215" s="35">
        <v>458</v>
      </c>
      <c r="K215" s="35">
        <v>-408</v>
      </c>
      <c r="L215" s="35">
        <v>50</v>
      </c>
      <c r="M215" s="35">
        <v>337</v>
      </c>
      <c r="N215" s="35">
        <v>-196</v>
      </c>
      <c r="O215" s="35">
        <v>141</v>
      </c>
      <c r="P215" s="35">
        <v>731499.95</v>
      </c>
      <c r="Q215" s="35">
        <v>2145180.37</v>
      </c>
      <c r="R215" s="35"/>
    </row>
    <row r="216" spans="1:18">
      <c r="A216" s="35"/>
      <c r="B216" s="39"/>
      <c r="C216" s="38"/>
      <c r="D216" s="38"/>
      <c r="E216" s="36">
        <v>321</v>
      </c>
      <c r="F216" s="37"/>
      <c r="G216" s="35"/>
      <c r="H216" s="36"/>
      <c r="I216" s="35"/>
      <c r="J216" s="35"/>
      <c r="K216" s="35"/>
      <c r="L216" s="35"/>
      <c r="M216" s="35"/>
      <c r="N216" s="35"/>
      <c r="O216" s="35"/>
      <c r="P216" s="35"/>
      <c r="Q216" s="35"/>
      <c r="R216" s="35"/>
    </row>
    <row r="217" spans="1:18">
      <c r="A217" s="35">
        <v>106</v>
      </c>
      <c r="B217" s="39" t="s">
        <v>1756</v>
      </c>
      <c r="C217" s="38" t="s">
        <v>1583</v>
      </c>
      <c r="D217" s="38" t="s">
        <v>1757</v>
      </c>
      <c r="E217" s="36"/>
      <c r="F217" s="37"/>
      <c r="G217" s="35">
        <f t="shared" ref="G217" si="206">G215+E216</f>
        <v>37201</v>
      </c>
      <c r="H217" s="36">
        <v>616.53</v>
      </c>
      <c r="I217" s="35">
        <f t="shared" ref="I217" si="207">(E216+E218)/2</f>
        <v>359</v>
      </c>
      <c r="J217" s="35">
        <v>741</v>
      </c>
      <c r="K217" s="35">
        <v>-45</v>
      </c>
      <c r="L217" s="35">
        <v>696</v>
      </c>
      <c r="M217" s="35">
        <v>529</v>
      </c>
      <c r="N217" s="35">
        <v>23</v>
      </c>
      <c r="O217" s="35">
        <v>552</v>
      </c>
      <c r="P217" s="35">
        <v>731261.01</v>
      </c>
      <c r="Q217" s="35">
        <v>2145395.27</v>
      </c>
      <c r="R217" s="35"/>
    </row>
    <row r="218" spans="1:18">
      <c r="A218" s="38"/>
      <c r="B218" s="39"/>
      <c r="C218" s="38"/>
      <c r="D218" s="38"/>
      <c r="E218" s="36">
        <v>397</v>
      </c>
      <c r="F218" s="37"/>
      <c r="G218" s="35"/>
      <c r="H218" s="36"/>
      <c r="I218" s="35"/>
      <c r="J218" s="35"/>
      <c r="K218" s="35"/>
      <c r="L218" s="35"/>
      <c r="M218" s="35"/>
      <c r="N218" s="35"/>
      <c r="O218" s="35"/>
      <c r="P218" s="35"/>
      <c r="Q218" s="35"/>
      <c r="R218" s="35"/>
    </row>
    <row r="219" spans="1:18">
      <c r="A219" s="35">
        <v>107</v>
      </c>
      <c r="B219" s="39" t="s">
        <v>1758</v>
      </c>
      <c r="C219" s="38" t="s">
        <v>1583</v>
      </c>
      <c r="D219" s="38" t="s">
        <v>1759</v>
      </c>
      <c r="E219" s="36"/>
      <c r="F219" s="37"/>
      <c r="G219" s="35">
        <f t="shared" ref="G219" si="208">G217+E218</f>
        <v>37598</v>
      </c>
      <c r="H219" s="36">
        <v>663.12</v>
      </c>
      <c r="I219" s="35">
        <f t="shared" ref="I219" si="209">(E218+E220)/2</f>
        <v>448.5</v>
      </c>
      <c r="J219" s="35">
        <v>445</v>
      </c>
      <c r="K219" s="35">
        <v>301</v>
      </c>
      <c r="L219" s="35">
        <v>746</v>
      </c>
      <c r="M219" s="35">
        <v>378</v>
      </c>
      <c r="N219" s="35">
        <v>293</v>
      </c>
      <c r="O219" s="35">
        <v>671</v>
      </c>
      <c r="P219" s="35">
        <v>730867.95</v>
      </c>
      <c r="Q219" s="35">
        <v>2145449.24</v>
      </c>
      <c r="R219" s="35"/>
    </row>
    <row r="220" spans="1:18">
      <c r="A220" s="35"/>
      <c r="B220" s="39"/>
      <c r="C220" s="38"/>
      <c r="D220" s="38"/>
      <c r="E220" s="36">
        <v>500</v>
      </c>
      <c r="F220" s="37"/>
      <c r="G220" s="35"/>
      <c r="H220" s="36"/>
      <c r="I220" s="35"/>
      <c r="J220" s="35"/>
      <c r="K220" s="35"/>
      <c r="L220" s="35"/>
      <c r="M220" s="35"/>
      <c r="N220" s="35"/>
      <c r="O220" s="35"/>
      <c r="P220" s="35"/>
      <c r="Q220" s="35"/>
      <c r="R220" s="35"/>
    </row>
    <row r="221" spans="1:18">
      <c r="A221" s="35">
        <v>108</v>
      </c>
      <c r="B221" s="39" t="s">
        <v>1760</v>
      </c>
      <c r="C221" s="38" t="s">
        <v>1615</v>
      </c>
      <c r="D221" s="38" t="s">
        <v>1761</v>
      </c>
      <c r="E221" s="36"/>
      <c r="F221" s="37"/>
      <c r="G221" s="35">
        <f t="shared" ref="G221" si="210">G219+E220</f>
        <v>38098</v>
      </c>
      <c r="H221" s="36">
        <v>658.2</v>
      </c>
      <c r="I221" s="35">
        <f t="shared" ref="I221" si="211">(E220+E222)/2</f>
        <v>431.5</v>
      </c>
      <c r="J221" s="35">
        <v>201</v>
      </c>
      <c r="K221" s="35">
        <v>128</v>
      </c>
      <c r="L221" s="35">
        <v>329</v>
      </c>
      <c r="M221" s="35">
        <v>210</v>
      </c>
      <c r="N221" s="35">
        <v>142</v>
      </c>
      <c r="O221" s="35">
        <v>352</v>
      </c>
      <c r="P221" s="35">
        <v>730369.11</v>
      </c>
      <c r="Q221" s="35">
        <v>2145485.66</v>
      </c>
      <c r="R221" s="35"/>
    </row>
    <row r="222" spans="1:18">
      <c r="A222" s="38"/>
      <c r="B222" s="39"/>
      <c r="C222" s="38"/>
      <c r="D222" s="38"/>
      <c r="E222" s="36">
        <v>363</v>
      </c>
      <c r="F222" s="37"/>
      <c r="G222" s="35"/>
      <c r="H222" s="36"/>
      <c r="I222" s="35"/>
      <c r="J222" s="35"/>
      <c r="K222" s="35"/>
      <c r="L222" s="35"/>
      <c r="M222" s="35"/>
      <c r="N222" s="35"/>
      <c r="O222" s="35"/>
      <c r="P222" s="35"/>
      <c r="Q222" s="35"/>
      <c r="R222" s="35"/>
    </row>
    <row r="223" spans="1:18">
      <c r="A223" s="35">
        <v>109</v>
      </c>
      <c r="B223" s="39" t="s">
        <v>1762</v>
      </c>
      <c r="C223" s="38" t="s">
        <v>1657</v>
      </c>
      <c r="D223" s="38"/>
      <c r="E223" s="36"/>
      <c r="F223" s="37"/>
      <c r="G223" s="35">
        <f t="shared" ref="G223" si="212">G221+E222</f>
        <v>38461</v>
      </c>
      <c r="H223" s="36">
        <v>663.163</v>
      </c>
      <c r="I223" s="35">
        <f t="shared" ref="I223" si="213">(E222+E224)/2</f>
        <v>300</v>
      </c>
      <c r="J223" s="35">
        <v>235</v>
      </c>
      <c r="K223" s="35">
        <v>-95</v>
      </c>
      <c r="L223" s="35">
        <v>140</v>
      </c>
      <c r="M223" s="35">
        <v>222</v>
      </c>
      <c r="N223" s="35">
        <v>-2</v>
      </c>
      <c r="O223" s="35">
        <v>220</v>
      </c>
      <c r="P223" s="35">
        <v>730018.456</v>
      </c>
      <c r="Q223" s="35">
        <v>2145391.583</v>
      </c>
      <c r="R223" s="35"/>
    </row>
    <row r="224" spans="1:18">
      <c r="A224" s="35"/>
      <c r="B224" s="39"/>
      <c r="C224" s="38"/>
      <c r="D224" s="38"/>
      <c r="E224" s="36">
        <v>237</v>
      </c>
      <c r="F224" s="37"/>
      <c r="G224" s="35"/>
      <c r="H224" s="36"/>
      <c r="I224" s="35"/>
      <c r="J224" s="35"/>
      <c r="K224" s="35"/>
      <c r="L224" s="35"/>
      <c r="M224" s="35"/>
      <c r="N224" s="35"/>
      <c r="O224" s="35"/>
      <c r="P224" s="35"/>
      <c r="Q224" s="35"/>
      <c r="R224" s="35"/>
    </row>
    <row r="225" spans="1:18">
      <c r="A225" s="35">
        <v>110</v>
      </c>
      <c r="B225" s="39" t="s">
        <v>1763</v>
      </c>
      <c r="C225" s="38" t="s">
        <v>1647</v>
      </c>
      <c r="D225" s="38" t="s">
        <v>1764</v>
      </c>
      <c r="E225" s="36"/>
      <c r="F225" s="37"/>
      <c r="G225" s="35">
        <f t="shared" ref="G225" si="214">G223+E224</f>
        <v>38698</v>
      </c>
      <c r="H225" s="36">
        <v>685.22</v>
      </c>
      <c r="I225" s="35">
        <f t="shared" ref="I225" si="215">(E224+E226)/2</f>
        <v>286.5</v>
      </c>
      <c r="J225" s="35">
        <v>334</v>
      </c>
      <c r="K225" s="35">
        <v>-69</v>
      </c>
      <c r="L225" s="35">
        <v>265</v>
      </c>
      <c r="M225" s="35">
        <v>240</v>
      </c>
      <c r="N225" s="35">
        <v>12</v>
      </c>
      <c r="O225" s="35">
        <v>252</v>
      </c>
      <c r="P225" s="35">
        <v>729789.7</v>
      </c>
      <c r="Q225" s="35">
        <v>2145330.21</v>
      </c>
      <c r="R225" s="35"/>
    </row>
    <row r="226" spans="1:18">
      <c r="A226" s="38"/>
      <c r="B226" s="39"/>
      <c r="C226" s="38"/>
      <c r="D226" s="38"/>
      <c r="E226" s="36">
        <v>336</v>
      </c>
      <c r="F226" s="37"/>
      <c r="G226" s="35"/>
      <c r="H226" s="36"/>
      <c r="I226" s="35"/>
      <c r="J226" s="35"/>
      <c r="K226" s="35"/>
      <c r="L226" s="35"/>
      <c r="M226" s="35"/>
      <c r="N226" s="35"/>
      <c r="O226" s="35"/>
      <c r="P226" s="35"/>
      <c r="Q226" s="35"/>
      <c r="R226" s="35"/>
    </row>
    <row r="227" spans="1:18">
      <c r="A227" s="35">
        <v>111</v>
      </c>
      <c r="B227" s="39" t="s">
        <v>1765</v>
      </c>
      <c r="C227" s="38" t="s">
        <v>1578</v>
      </c>
      <c r="D227" s="38" t="s">
        <v>1766</v>
      </c>
      <c r="E227" s="36"/>
      <c r="F227" s="37"/>
      <c r="G227" s="35">
        <f t="shared" ref="G227" si="216">G225+E226</f>
        <v>39034</v>
      </c>
      <c r="H227" s="36">
        <v>730.97</v>
      </c>
      <c r="I227" s="35">
        <f t="shared" ref="I227" si="217">(E226+E228)/2</f>
        <v>368</v>
      </c>
      <c r="J227" s="35">
        <v>407</v>
      </c>
      <c r="K227" s="35">
        <v>371</v>
      </c>
      <c r="L227" s="35">
        <v>778</v>
      </c>
      <c r="M227" s="35">
        <v>326</v>
      </c>
      <c r="N227" s="35">
        <v>325</v>
      </c>
      <c r="O227" s="35">
        <v>651</v>
      </c>
      <c r="P227" s="35">
        <v>729462.753</v>
      </c>
      <c r="Q227" s="35">
        <v>2145252.171</v>
      </c>
      <c r="R227" s="35"/>
    </row>
    <row r="228" spans="1:18">
      <c r="A228" s="35"/>
      <c r="B228" s="39"/>
      <c r="C228" s="38"/>
      <c r="D228" s="38"/>
      <c r="E228" s="36">
        <v>400</v>
      </c>
      <c r="F228" s="37"/>
      <c r="G228" s="35"/>
      <c r="H228" s="36"/>
      <c r="I228" s="35"/>
      <c r="J228" s="35"/>
      <c r="K228" s="35"/>
      <c r="L228" s="35"/>
      <c r="M228" s="35"/>
      <c r="N228" s="35"/>
      <c r="O228" s="35"/>
      <c r="P228" s="35"/>
      <c r="Q228" s="35"/>
      <c r="R228" s="35"/>
    </row>
    <row r="229" spans="1:18">
      <c r="A229" s="35">
        <v>112</v>
      </c>
      <c r="B229" s="39" t="s">
        <v>1767</v>
      </c>
      <c r="C229" s="38" t="s">
        <v>1583</v>
      </c>
      <c r="D229" s="38" t="s">
        <v>1768</v>
      </c>
      <c r="E229" s="36"/>
      <c r="F229" s="37"/>
      <c r="G229" s="35">
        <f t="shared" ref="G229" si="218">G227+E228</f>
        <v>39434</v>
      </c>
      <c r="H229" s="36">
        <v>689.31</v>
      </c>
      <c r="I229" s="35">
        <f t="shared" ref="I229" si="219">(E228+E230)/2</f>
        <v>304</v>
      </c>
      <c r="J229" s="35">
        <v>32</v>
      </c>
      <c r="K229" s="35">
        <v>55</v>
      </c>
      <c r="L229" s="35">
        <v>87</v>
      </c>
      <c r="M229" s="35">
        <v>78</v>
      </c>
      <c r="N229" s="35">
        <v>81</v>
      </c>
      <c r="O229" s="35">
        <v>159</v>
      </c>
      <c r="P229" s="35">
        <v>729063.8</v>
      </c>
      <c r="Q229" s="35">
        <v>2145217.91</v>
      </c>
      <c r="R229" s="35"/>
    </row>
    <row r="230" spans="1:18">
      <c r="A230" s="38"/>
      <c r="B230" s="39"/>
      <c r="C230" s="38"/>
      <c r="D230" s="38"/>
      <c r="E230" s="36">
        <v>208</v>
      </c>
      <c r="F230" s="37"/>
      <c r="G230" s="35"/>
      <c r="H230" s="36"/>
      <c r="I230" s="35"/>
      <c r="J230" s="35"/>
      <c r="K230" s="35"/>
      <c r="L230" s="35"/>
      <c r="M230" s="35"/>
      <c r="N230" s="35"/>
      <c r="O230" s="35"/>
      <c r="P230" s="35"/>
      <c r="Q230" s="35"/>
      <c r="R230" s="35"/>
    </row>
    <row r="231" spans="1:18">
      <c r="A231" s="35">
        <v>113</v>
      </c>
      <c r="B231" s="39" t="s">
        <v>1769</v>
      </c>
      <c r="C231" s="38" t="s">
        <v>1657</v>
      </c>
      <c r="D231" s="38" t="s">
        <v>1770</v>
      </c>
      <c r="E231" s="36"/>
      <c r="F231" s="37"/>
      <c r="G231" s="35">
        <f t="shared" ref="G231" si="220">G229+E230</f>
        <v>39642</v>
      </c>
      <c r="H231" s="36">
        <v>696.35</v>
      </c>
      <c r="I231" s="35">
        <f t="shared" ref="I231" si="221">(E230+E232)/2</f>
        <v>273.5</v>
      </c>
      <c r="J231" s="35">
        <v>153</v>
      </c>
      <c r="K231" s="35">
        <v>124</v>
      </c>
      <c r="L231" s="35">
        <v>277</v>
      </c>
      <c r="M231" s="35">
        <v>127</v>
      </c>
      <c r="N231" s="35">
        <v>139</v>
      </c>
      <c r="O231" s="35">
        <v>266</v>
      </c>
      <c r="P231" s="35">
        <v>728889.59</v>
      </c>
      <c r="Q231" s="35">
        <v>2145330.67</v>
      </c>
      <c r="R231" s="35"/>
    </row>
    <row r="232" spans="1:18">
      <c r="A232" s="35"/>
      <c r="B232" s="39"/>
      <c r="C232" s="38"/>
      <c r="D232" s="38"/>
      <c r="E232" s="36">
        <v>339</v>
      </c>
      <c r="F232" s="37"/>
      <c r="G232" s="35"/>
      <c r="H232" s="36"/>
      <c r="I232" s="35"/>
      <c r="J232" s="35"/>
      <c r="K232" s="35"/>
      <c r="L232" s="35"/>
      <c r="M232" s="35"/>
      <c r="N232" s="35"/>
      <c r="O232" s="35"/>
      <c r="P232" s="35"/>
      <c r="Q232" s="35"/>
      <c r="R232" s="35"/>
    </row>
    <row r="233" spans="1:18">
      <c r="A233" s="35">
        <v>114</v>
      </c>
      <c r="B233" s="39" t="s">
        <v>1771</v>
      </c>
      <c r="C233" s="38" t="s">
        <v>1657</v>
      </c>
      <c r="D233" s="38" t="s">
        <v>1772</v>
      </c>
      <c r="E233" s="36"/>
      <c r="F233" s="37"/>
      <c r="G233" s="35">
        <f t="shared" ref="G233" si="222">G231+E232</f>
        <v>39981</v>
      </c>
      <c r="H233" s="36">
        <v>703.56</v>
      </c>
      <c r="I233" s="35">
        <f t="shared" ref="I233" si="223">(E232+E234)/2</f>
        <v>356.5</v>
      </c>
      <c r="J233" s="35">
        <v>216</v>
      </c>
      <c r="K233" s="35">
        <v>137</v>
      </c>
      <c r="L233" s="35">
        <v>353</v>
      </c>
      <c r="M233" s="35">
        <v>201</v>
      </c>
      <c r="N233" s="35">
        <v>152</v>
      </c>
      <c r="O233" s="35">
        <v>353</v>
      </c>
      <c r="P233" s="35">
        <v>728606.1</v>
      </c>
      <c r="Q233" s="35">
        <v>2145517.19</v>
      </c>
      <c r="R233" s="35"/>
    </row>
    <row r="234" spans="1:18">
      <c r="A234" s="38"/>
      <c r="B234" s="39"/>
      <c r="C234" s="38"/>
      <c r="D234" s="38"/>
      <c r="E234" s="36">
        <v>374</v>
      </c>
      <c r="F234" s="37"/>
      <c r="G234" s="35"/>
      <c r="H234" s="36"/>
      <c r="I234" s="35"/>
      <c r="J234" s="35"/>
      <c r="K234" s="35"/>
      <c r="L234" s="35"/>
      <c r="M234" s="35"/>
      <c r="N234" s="35"/>
      <c r="O234" s="35"/>
      <c r="P234" s="35"/>
      <c r="Q234" s="35"/>
      <c r="R234" s="35"/>
    </row>
    <row r="235" spans="1:18">
      <c r="A235" s="35">
        <v>115</v>
      </c>
      <c r="B235" s="39" t="s">
        <v>1773</v>
      </c>
      <c r="C235" s="38" t="s">
        <v>1723</v>
      </c>
      <c r="D235" s="38" t="s">
        <v>1774</v>
      </c>
      <c r="E235" s="36"/>
      <c r="F235" s="37"/>
      <c r="G235" s="35">
        <f t="shared" ref="G235" si="224">G233+E234</f>
        <v>40355</v>
      </c>
      <c r="H235" s="36">
        <v>715.44</v>
      </c>
      <c r="I235" s="35">
        <f t="shared" ref="I235" si="225">(E234+E236)/2</f>
        <v>367.5</v>
      </c>
      <c r="J235" s="35">
        <v>237</v>
      </c>
      <c r="K235" s="35">
        <v>317</v>
      </c>
      <c r="L235" s="35">
        <v>554</v>
      </c>
      <c r="M235" s="35">
        <v>223</v>
      </c>
      <c r="N235" s="35">
        <v>275</v>
      </c>
      <c r="O235" s="35">
        <v>498</v>
      </c>
      <c r="P235" s="35">
        <v>728319.9</v>
      </c>
      <c r="Q235" s="35">
        <v>2145758.29</v>
      </c>
      <c r="R235" s="35"/>
    </row>
    <row r="236" spans="1:18">
      <c r="A236" s="35"/>
      <c r="B236" s="39"/>
      <c r="C236" s="38"/>
      <c r="D236" s="38"/>
      <c r="E236" s="36">
        <v>361</v>
      </c>
      <c r="F236" s="37"/>
      <c r="G236" s="35"/>
      <c r="H236" s="36"/>
      <c r="I236" s="35"/>
      <c r="J236" s="35"/>
      <c r="K236" s="35"/>
      <c r="L236" s="35"/>
      <c r="M236" s="35"/>
      <c r="N236" s="35"/>
      <c r="O236" s="35"/>
      <c r="P236" s="35"/>
      <c r="Q236" s="35"/>
      <c r="R236" s="35"/>
    </row>
    <row r="237" spans="1:18">
      <c r="A237" s="35">
        <v>116</v>
      </c>
      <c r="B237" s="39" t="s">
        <v>1775</v>
      </c>
      <c r="C237" s="38" t="s">
        <v>1578</v>
      </c>
      <c r="D237" s="38" t="s">
        <v>1776</v>
      </c>
      <c r="E237" s="36"/>
      <c r="F237" s="37"/>
      <c r="G237" s="35">
        <f t="shared" ref="G237" si="226">G235+E236</f>
        <v>40716</v>
      </c>
      <c r="H237" s="36">
        <v>695.34</v>
      </c>
      <c r="I237" s="35">
        <f t="shared" ref="I237" si="227">(E236+E238)/2</f>
        <v>290.5</v>
      </c>
      <c r="J237" s="35">
        <v>45</v>
      </c>
      <c r="K237" s="35">
        <v>151</v>
      </c>
      <c r="L237" s="35">
        <v>196</v>
      </c>
      <c r="M237" s="35">
        <v>87</v>
      </c>
      <c r="N237" s="35">
        <v>131</v>
      </c>
      <c r="O237" s="35">
        <v>218</v>
      </c>
      <c r="P237" s="35">
        <v>728082.62</v>
      </c>
      <c r="Q237" s="35">
        <v>2146030.05</v>
      </c>
      <c r="R237" s="35"/>
    </row>
    <row r="238" spans="1:18">
      <c r="A238" s="38"/>
      <c r="B238" s="39"/>
      <c r="C238" s="38"/>
      <c r="D238" s="38"/>
      <c r="E238" s="36">
        <v>220</v>
      </c>
      <c r="F238" s="37"/>
      <c r="G238" s="35"/>
      <c r="H238" s="36"/>
      <c r="I238" s="35"/>
      <c r="J238" s="35"/>
      <c r="K238" s="35"/>
      <c r="L238" s="35"/>
      <c r="M238" s="35"/>
      <c r="N238" s="35"/>
      <c r="O238" s="35"/>
      <c r="P238" s="35"/>
      <c r="Q238" s="35"/>
      <c r="R238" s="35"/>
    </row>
    <row r="239" spans="1:18">
      <c r="A239" s="35">
        <v>117</v>
      </c>
      <c r="B239" s="39" t="s">
        <v>1777</v>
      </c>
      <c r="C239" s="38" t="s">
        <v>1620</v>
      </c>
      <c r="D239" s="38"/>
      <c r="E239" s="36"/>
      <c r="F239" s="37"/>
      <c r="G239" s="35">
        <f t="shared" ref="G239" si="228">G237+E238</f>
        <v>40936</v>
      </c>
      <c r="H239" s="36">
        <v>691.312</v>
      </c>
      <c r="I239" s="35">
        <f t="shared" ref="I239" si="229">(E238+E240)/2</f>
        <v>251.5</v>
      </c>
      <c r="J239" s="35">
        <v>69</v>
      </c>
      <c r="K239" s="35">
        <v>212</v>
      </c>
      <c r="L239" s="35">
        <v>281</v>
      </c>
      <c r="M239" s="35">
        <v>89</v>
      </c>
      <c r="N239" s="35">
        <v>186</v>
      </c>
      <c r="O239" s="35">
        <v>275</v>
      </c>
      <c r="P239" s="35">
        <v>727866.233</v>
      </c>
      <c r="Q239" s="35">
        <v>2146069.188</v>
      </c>
      <c r="R239" s="35"/>
    </row>
    <row r="240" spans="1:18">
      <c r="A240" s="35"/>
      <c r="B240" s="39"/>
      <c r="C240" s="38"/>
      <c r="D240" s="38"/>
      <c r="E240" s="36">
        <v>283</v>
      </c>
      <c r="F240" s="37"/>
      <c r="G240" s="35"/>
      <c r="H240" s="36"/>
      <c r="I240" s="35"/>
      <c r="J240" s="35"/>
      <c r="K240" s="35"/>
      <c r="L240" s="35"/>
      <c r="M240" s="35"/>
      <c r="N240" s="35"/>
      <c r="O240" s="35"/>
      <c r="P240" s="35"/>
      <c r="Q240" s="35"/>
      <c r="R240" s="35"/>
    </row>
    <row r="241" spans="1:18">
      <c r="A241" s="35">
        <v>118</v>
      </c>
      <c r="B241" s="39" t="s">
        <v>1778</v>
      </c>
      <c r="C241" s="38" t="s">
        <v>1578</v>
      </c>
      <c r="D241" s="38" t="s">
        <v>1779</v>
      </c>
      <c r="E241" s="36"/>
      <c r="F241" s="37"/>
      <c r="G241" s="35">
        <f t="shared" ref="G241" si="230">G239+E240</f>
        <v>41219</v>
      </c>
      <c r="H241" s="36">
        <v>681.44</v>
      </c>
      <c r="I241" s="35">
        <f t="shared" ref="I241" si="231">(E240+E242)/2</f>
        <v>311</v>
      </c>
      <c r="J241" s="35">
        <v>71</v>
      </c>
      <c r="K241" s="35">
        <v>129</v>
      </c>
      <c r="L241" s="35">
        <v>200</v>
      </c>
      <c r="M241" s="35">
        <v>98</v>
      </c>
      <c r="N241" s="35">
        <v>142</v>
      </c>
      <c r="O241" s="35">
        <v>240</v>
      </c>
      <c r="P241" s="35">
        <v>727587.9</v>
      </c>
      <c r="Q241" s="35">
        <v>2146119.53</v>
      </c>
      <c r="R241" s="35"/>
    </row>
    <row r="242" spans="1:18">
      <c r="A242" s="38"/>
      <c r="B242" s="39"/>
      <c r="C242" s="38"/>
      <c r="D242" s="38"/>
      <c r="E242" s="36">
        <v>339</v>
      </c>
      <c r="F242" s="37"/>
      <c r="G242" s="35"/>
      <c r="H242" s="36"/>
      <c r="I242" s="35"/>
      <c r="J242" s="35"/>
      <c r="K242" s="35"/>
      <c r="L242" s="35"/>
      <c r="M242" s="35"/>
      <c r="N242" s="35"/>
      <c r="O242" s="35"/>
      <c r="P242" s="35"/>
      <c r="Q242" s="35"/>
      <c r="R242" s="35"/>
    </row>
    <row r="243" spans="1:18">
      <c r="A243" s="35">
        <v>119</v>
      </c>
      <c r="B243" s="39" t="s">
        <v>1780</v>
      </c>
      <c r="C243" s="38" t="s">
        <v>1586</v>
      </c>
      <c r="D243" s="38"/>
      <c r="E243" s="36"/>
      <c r="F243" s="37"/>
      <c r="G243" s="35">
        <f t="shared" ref="G243" si="232">G241+E242</f>
        <v>41558</v>
      </c>
      <c r="H243" s="36">
        <v>678.871</v>
      </c>
      <c r="I243" s="35">
        <f t="shared" ref="I243" si="233">(E242+E244)/2</f>
        <v>350</v>
      </c>
      <c r="J243" s="35">
        <v>210</v>
      </c>
      <c r="K243" s="35">
        <v>346</v>
      </c>
      <c r="L243" s="35">
        <v>556</v>
      </c>
      <c r="M243" s="35">
        <v>197</v>
      </c>
      <c r="N243" s="35">
        <v>294</v>
      </c>
      <c r="O243" s="35">
        <v>491</v>
      </c>
      <c r="P243" s="35">
        <v>727351.073</v>
      </c>
      <c r="Q243" s="35">
        <v>2146361.539</v>
      </c>
      <c r="R243" s="35"/>
    </row>
    <row r="244" spans="1:18">
      <c r="A244" s="35"/>
      <c r="B244" s="39"/>
      <c r="C244" s="38"/>
      <c r="D244" s="38"/>
      <c r="E244" s="36">
        <v>361</v>
      </c>
      <c r="F244" s="37"/>
      <c r="G244" s="35"/>
      <c r="H244" s="36"/>
      <c r="I244" s="35"/>
      <c r="J244" s="35"/>
      <c r="K244" s="35"/>
      <c r="L244" s="35"/>
      <c r="M244" s="35"/>
      <c r="N244" s="35"/>
      <c r="O244" s="35"/>
      <c r="P244" s="35"/>
      <c r="Q244" s="35"/>
      <c r="R244" s="35"/>
    </row>
    <row r="245" spans="1:18">
      <c r="A245" s="35">
        <v>120</v>
      </c>
      <c r="B245" s="39" t="s">
        <v>1781</v>
      </c>
      <c r="C245" s="38" t="s">
        <v>1738</v>
      </c>
      <c r="D245" s="38" t="s">
        <v>1782</v>
      </c>
      <c r="E245" s="36"/>
      <c r="F245" s="37"/>
      <c r="G245" s="35">
        <f t="shared" ref="G245" si="234">G243+E244</f>
        <v>41919</v>
      </c>
      <c r="H245" s="36">
        <v>651.1</v>
      </c>
      <c r="I245" s="35">
        <f t="shared" ref="I245" si="235">(E244+E246)/2</f>
        <v>360</v>
      </c>
      <c r="J245" s="35">
        <v>16</v>
      </c>
      <c r="K245" s="35">
        <v>286</v>
      </c>
      <c r="L245" s="35">
        <v>302</v>
      </c>
      <c r="M245" s="35">
        <v>69</v>
      </c>
      <c r="N245" s="35">
        <v>254</v>
      </c>
      <c r="O245" s="35">
        <v>323</v>
      </c>
      <c r="P245" s="35">
        <v>727098.84</v>
      </c>
      <c r="Q245" s="35">
        <v>2146619.29</v>
      </c>
      <c r="R245" s="35"/>
    </row>
    <row r="246" spans="1:18">
      <c r="A246" s="38"/>
      <c r="B246" s="39"/>
      <c r="C246" s="38"/>
      <c r="D246" s="38"/>
      <c r="E246" s="36">
        <v>359</v>
      </c>
      <c r="F246" s="37"/>
      <c r="G246" s="35"/>
      <c r="H246" s="36"/>
      <c r="I246" s="35"/>
      <c r="J246" s="35"/>
      <c r="K246" s="35"/>
      <c r="L246" s="35"/>
      <c r="M246" s="35"/>
      <c r="N246" s="35"/>
      <c r="O246" s="35"/>
      <c r="P246" s="35"/>
      <c r="Q246" s="35"/>
      <c r="R246" s="35"/>
    </row>
    <row r="247" spans="1:18">
      <c r="A247" s="35">
        <v>121</v>
      </c>
      <c r="B247" s="39" t="s">
        <v>1783</v>
      </c>
      <c r="C247" s="38" t="s">
        <v>1578</v>
      </c>
      <c r="D247" s="38" t="s">
        <v>1784</v>
      </c>
      <c r="E247" s="36"/>
      <c r="F247" s="37"/>
      <c r="G247" s="35">
        <f t="shared" ref="G247" si="236">G245+E246</f>
        <v>42278</v>
      </c>
      <c r="H247" s="36">
        <v>642.21</v>
      </c>
      <c r="I247" s="35">
        <f t="shared" ref="I247" si="237">(E246+E248)/2</f>
        <v>364.5</v>
      </c>
      <c r="J247" s="35">
        <v>74</v>
      </c>
      <c r="K247" s="35">
        <v>183</v>
      </c>
      <c r="L247" s="35">
        <v>257</v>
      </c>
      <c r="M247" s="35">
        <v>107</v>
      </c>
      <c r="N247" s="35">
        <v>184</v>
      </c>
      <c r="O247" s="35">
        <v>291</v>
      </c>
      <c r="P247" s="35">
        <v>726984.6</v>
      </c>
      <c r="Q247" s="35">
        <v>2146960.15</v>
      </c>
      <c r="R247" s="35"/>
    </row>
    <row r="248" spans="1:18">
      <c r="A248" s="35"/>
      <c r="B248" s="39"/>
      <c r="C248" s="38"/>
      <c r="D248" s="38"/>
      <c r="E248" s="36">
        <v>370</v>
      </c>
      <c r="F248" s="37"/>
      <c r="G248" s="35"/>
      <c r="H248" s="36"/>
      <c r="I248" s="35"/>
      <c r="J248" s="35"/>
      <c r="K248" s="35"/>
      <c r="L248" s="35"/>
      <c r="M248" s="35"/>
      <c r="N248" s="35"/>
      <c r="O248" s="35"/>
      <c r="P248" s="35"/>
      <c r="Q248" s="35"/>
      <c r="R248" s="35"/>
    </row>
    <row r="249" spans="1:18">
      <c r="A249" s="35">
        <v>122</v>
      </c>
      <c r="B249" s="39" t="s">
        <v>1785</v>
      </c>
      <c r="C249" s="38" t="s">
        <v>1578</v>
      </c>
      <c r="D249" s="40" t="s">
        <v>1786</v>
      </c>
      <c r="E249" s="36"/>
      <c r="F249" s="37"/>
      <c r="G249" s="35">
        <f t="shared" ref="G249" si="238">G247+E248</f>
        <v>42648</v>
      </c>
      <c r="H249" s="36">
        <v>642.66</v>
      </c>
      <c r="I249" s="35">
        <f t="shared" ref="I249" si="239">(E248+E250)/2</f>
        <v>319</v>
      </c>
      <c r="J249" s="35">
        <v>188</v>
      </c>
      <c r="K249" s="35">
        <v>61</v>
      </c>
      <c r="L249" s="35">
        <v>249</v>
      </c>
      <c r="M249" s="35">
        <v>188</v>
      </c>
      <c r="N249" s="35">
        <v>82</v>
      </c>
      <c r="O249" s="35">
        <v>270</v>
      </c>
      <c r="P249" s="35">
        <v>726720.65</v>
      </c>
      <c r="Q249" s="35">
        <v>2147220.02</v>
      </c>
      <c r="R249" s="35"/>
    </row>
    <row r="250" spans="1:18">
      <c r="A250" s="38"/>
      <c r="B250" s="39"/>
      <c r="C250" s="38"/>
      <c r="D250" s="38"/>
      <c r="E250" s="36">
        <v>268</v>
      </c>
      <c r="F250" s="37"/>
      <c r="G250" s="35"/>
      <c r="H250" s="36"/>
      <c r="I250" s="35"/>
      <c r="J250" s="35"/>
      <c r="K250" s="35"/>
      <c r="L250" s="35"/>
      <c r="M250" s="35"/>
      <c r="N250" s="35"/>
      <c r="O250" s="35"/>
      <c r="P250" s="35"/>
      <c r="Q250" s="35"/>
      <c r="R250" s="35"/>
    </row>
    <row r="251" spans="1:18">
      <c r="A251" s="35">
        <v>123</v>
      </c>
      <c r="B251" s="39" t="s">
        <v>1787</v>
      </c>
      <c r="C251" s="38" t="s">
        <v>1592</v>
      </c>
      <c r="D251" s="38"/>
      <c r="E251" s="36"/>
      <c r="F251" s="37"/>
      <c r="G251" s="35">
        <f t="shared" ref="G251" si="240">G249+E250</f>
        <v>42916</v>
      </c>
      <c r="H251" s="36">
        <v>652</v>
      </c>
      <c r="I251" s="35">
        <f t="shared" ref="I251" si="241">(E250+E252)/2</f>
        <v>359</v>
      </c>
      <c r="J251" s="35">
        <v>207</v>
      </c>
      <c r="K251" s="35">
        <v>150</v>
      </c>
      <c r="L251" s="35">
        <v>357</v>
      </c>
      <c r="M251" s="35">
        <v>187</v>
      </c>
      <c r="N251" s="35">
        <v>172</v>
      </c>
      <c r="O251" s="35">
        <v>359</v>
      </c>
      <c r="P251" s="35">
        <v>726454.887</v>
      </c>
      <c r="Q251" s="35">
        <v>2147188.547</v>
      </c>
      <c r="R251" s="35"/>
    </row>
    <row r="252" spans="1:18">
      <c r="A252" s="35"/>
      <c r="B252" s="39"/>
      <c r="C252" s="38"/>
      <c r="D252" s="38"/>
      <c r="E252" s="36">
        <v>450</v>
      </c>
      <c r="F252" s="37"/>
      <c r="G252" s="35"/>
      <c r="H252" s="36"/>
      <c r="I252" s="35"/>
      <c r="J252" s="35"/>
      <c r="K252" s="35"/>
      <c r="L252" s="35"/>
      <c r="M252" s="35"/>
      <c r="N252" s="35"/>
      <c r="O252" s="35"/>
      <c r="P252" s="35"/>
      <c r="Q252" s="35"/>
      <c r="R252" s="35"/>
    </row>
    <row r="253" spans="1:18">
      <c r="A253" s="35">
        <v>124</v>
      </c>
      <c r="B253" s="39" t="s">
        <v>1788</v>
      </c>
      <c r="C253" s="38" t="s">
        <v>1620</v>
      </c>
      <c r="D253" s="38" t="s">
        <v>1789</v>
      </c>
      <c r="E253" s="36"/>
      <c r="F253" s="37"/>
      <c r="G253" s="35">
        <f t="shared" ref="G253" si="242">G251+E252</f>
        <v>43366</v>
      </c>
      <c r="H253" s="36">
        <v>668.18</v>
      </c>
      <c r="I253" s="35">
        <f t="shared" ref="I253" si="243">(E252+E254)/2</f>
        <v>404.5</v>
      </c>
      <c r="J253" s="35">
        <v>301</v>
      </c>
      <c r="K253" s="35">
        <v>180</v>
      </c>
      <c r="L253" s="35">
        <v>481</v>
      </c>
      <c r="M253" s="35">
        <v>280</v>
      </c>
      <c r="N253" s="35">
        <v>180</v>
      </c>
      <c r="O253" s="35">
        <v>460</v>
      </c>
      <c r="P253" s="35">
        <v>726008.12</v>
      </c>
      <c r="Q253" s="35">
        <v>2147135.64</v>
      </c>
      <c r="R253" s="35"/>
    </row>
    <row r="254" spans="1:18">
      <c r="A254" s="38"/>
      <c r="B254" s="39"/>
      <c r="C254" s="38"/>
      <c r="D254" s="38"/>
      <c r="E254" s="36">
        <v>359</v>
      </c>
      <c r="F254" s="37"/>
      <c r="G254" s="35"/>
      <c r="H254" s="36"/>
      <c r="I254" s="35"/>
      <c r="J254" s="35"/>
      <c r="K254" s="35"/>
      <c r="L254" s="35"/>
      <c r="M254" s="35"/>
      <c r="N254" s="35"/>
      <c r="O254" s="35"/>
      <c r="P254" s="35"/>
      <c r="Q254" s="35"/>
      <c r="R254" s="35"/>
    </row>
    <row r="255" spans="1:18">
      <c r="A255" s="35">
        <v>125</v>
      </c>
      <c r="B255" s="39" t="s">
        <v>1790</v>
      </c>
      <c r="C255" s="38" t="s">
        <v>1723</v>
      </c>
      <c r="D255" s="38" t="s">
        <v>1791</v>
      </c>
      <c r="E255" s="36"/>
      <c r="F255" s="37"/>
      <c r="G255" s="35">
        <f t="shared" ref="G255" si="244">G253+E254</f>
        <v>43725</v>
      </c>
      <c r="H255" s="36">
        <v>665.13</v>
      </c>
      <c r="I255" s="35">
        <f t="shared" ref="I255" si="245">(E254+E256)/2</f>
        <v>349</v>
      </c>
      <c r="J255" s="35">
        <v>179</v>
      </c>
      <c r="K255" s="35">
        <v>133</v>
      </c>
      <c r="L255" s="35">
        <v>312</v>
      </c>
      <c r="M255" s="35">
        <v>180</v>
      </c>
      <c r="N255" s="35">
        <v>146</v>
      </c>
      <c r="O255" s="35">
        <v>326</v>
      </c>
      <c r="P255" s="35">
        <v>725657.13</v>
      </c>
      <c r="Q255" s="35">
        <v>2147060.4</v>
      </c>
      <c r="R255" s="35"/>
    </row>
    <row r="256" spans="1:18">
      <c r="A256" s="35"/>
      <c r="B256" s="39"/>
      <c r="C256" s="38"/>
      <c r="D256" s="38"/>
      <c r="E256" s="36">
        <v>339</v>
      </c>
      <c r="F256" s="37"/>
      <c r="G256" s="35"/>
      <c r="H256" s="36"/>
      <c r="I256" s="35"/>
      <c r="J256" s="35"/>
      <c r="K256" s="35"/>
      <c r="L256" s="35"/>
      <c r="M256" s="35"/>
      <c r="N256" s="35"/>
      <c r="O256" s="35"/>
      <c r="P256" s="35"/>
      <c r="Q256" s="35"/>
      <c r="R256" s="35"/>
    </row>
    <row r="257" spans="1:18">
      <c r="A257" s="35">
        <v>126</v>
      </c>
      <c r="B257" s="39" t="s">
        <v>1792</v>
      </c>
      <c r="C257" s="38" t="s">
        <v>1578</v>
      </c>
      <c r="D257" s="40" t="s">
        <v>1793</v>
      </c>
      <c r="E257" s="36"/>
      <c r="F257" s="37"/>
      <c r="G257" s="35">
        <f t="shared" ref="G257" si="246">G255+E256</f>
        <v>44064</v>
      </c>
      <c r="H257" s="36">
        <v>673.86</v>
      </c>
      <c r="I257" s="35">
        <f t="shared" ref="I257" si="247">(E256+E258)/2</f>
        <v>320.5</v>
      </c>
      <c r="J257" s="35">
        <v>206</v>
      </c>
      <c r="K257" s="35">
        <v>77</v>
      </c>
      <c r="L257" s="35">
        <v>283</v>
      </c>
      <c r="M257" s="35">
        <v>195</v>
      </c>
      <c r="N257" s="35">
        <v>106</v>
      </c>
      <c r="O257" s="35">
        <v>301</v>
      </c>
      <c r="P257" s="35">
        <v>725318.11</v>
      </c>
      <c r="Q257" s="35">
        <v>2147042.53</v>
      </c>
      <c r="R257" s="35"/>
    </row>
    <row r="258" spans="1:18">
      <c r="A258" s="38"/>
      <c r="B258" s="39"/>
      <c r="C258" s="38"/>
      <c r="D258" s="38"/>
      <c r="E258" s="36">
        <v>302</v>
      </c>
      <c r="F258" s="37"/>
      <c r="G258" s="35"/>
      <c r="H258" s="36"/>
      <c r="I258" s="35"/>
      <c r="J258" s="35"/>
      <c r="K258" s="35"/>
      <c r="L258" s="35"/>
      <c r="M258" s="35"/>
      <c r="N258" s="35"/>
      <c r="O258" s="35"/>
      <c r="P258" s="35"/>
      <c r="Q258" s="35"/>
      <c r="R258" s="35"/>
    </row>
    <row r="259" spans="1:18">
      <c r="A259" s="35">
        <v>127</v>
      </c>
      <c r="B259" s="39" t="s">
        <v>1794</v>
      </c>
      <c r="C259" s="38" t="s">
        <v>1615</v>
      </c>
      <c r="D259" s="38" t="s">
        <v>1795</v>
      </c>
      <c r="E259" s="36"/>
      <c r="F259" s="37"/>
      <c r="G259" s="35">
        <f t="shared" ref="G259" si="248">G257+E258</f>
        <v>44366</v>
      </c>
      <c r="H259" s="36">
        <v>683.84</v>
      </c>
      <c r="I259" s="35">
        <f t="shared" ref="I259" si="249">(E258+E260)/2</f>
        <v>301</v>
      </c>
      <c r="J259" s="35">
        <v>225</v>
      </c>
      <c r="K259" s="35">
        <v>-40</v>
      </c>
      <c r="L259" s="35">
        <v>185</v>
      </c>
      <c r="M259" s="35">
        <v>197</v>
      </c>
      <c r="N259" s="35">
        <v>33</v>
      </c>
      <c r="O259" s="35">
        <v>230</v>
      </c>
      <c r="P259" s="35">
        <v>725125.48</v>
      </c>
      <c r="Q259" s="35">
        <v>2146809.34</v>
      </c>
      <c r="R259" s="35"/>
    </row>
    <row r="260" spans="1:18">
      <c r="A260" s="35"/>
      <c r="B260" s="39"/>
      <c r="C260" s="38"/>
      <c r="D260" s="38"/>
      <c r="E260" s="36">
        <v>300</v>
      </c>
      <c r="F260" s="37"/>
      <c r="G260" s="35"/>
      <c r="H260" s="36"/>
      <c r="I260" s="35"/>
      <c r="J260" s="35"/>
      <c r="K260" s="35"/>
      <c r="L260" s="35"/>
      <c r="M260" s="35"/>
      <c r="N260" s="35"/>
      <c r="O260" s="35"/>
      <c r="P260" s="35"/>
      <c r="Q260" s="35"/>
      <c r="R260" s="35"/>
    </row>
    <row r="261" spans="1:18">
      <c r="A261" s="35">
        <v>128</v>
      </c>
      <c r="B261" s="39" t="s">
        <v>1796</v>
      </c>
      <c r="C261" s="38" t="s">
        <v>1578</v>
      </c>
      <c r="D261" s="38" t="s">
        <v>1797</v>
      </c>
      <c r="E261" s="36"/>
      <c r="F261" s="37"/>
      <c r="G261" s="35">
        <f t="shared" ref="G261" si="250">G259+E260</f>
        <v>44666</v>
      </c>
      <c r="H261" s="36">
        <v>709.39</v>
      </c>
      <c r="I261" s="35">
        <f t="shared" ref="I261" si="251">(E260+E262)/2</f>
        <v>278</v>
      </c>
      <c r="J261" s="35">
        <v>342</v>
      </c>
      <c r="K261" s="35">
        <v>183</v>
      </c>
      <c r="L261" s="35">
        <v>525</v>
      </c>
      <c r="M261" s="35">
        <v>269</v>
      </c>
      <c r="N261" s="35">
        <v>159</v>
      </c>
      <c r="O261" s="35">
        <v>428</v>
      </c>
      <c r="P261" s="35">
        <v>724872.43</v>
      </c>
      <c r="Q261" s="35">
        <v>2146647.43</v>
      </c>
      <c r="R261" s="35"/>
    </row>
    <row r="262" spans="1:18">
      <c r="A262" s="38"/>
      <c r="B262" s="39"/>
      <c r="C262" s="38"/>
      <c r="D262" s="38"/>
      <c r="E262" s="36">
        <v>256</v>
      </c>
      <c r="F262" s="37"/>
      <c r="G262" s="35"/>
      <c r="H262" s="36"/>
      <c r="I262" s="35"/>
      <c r="J262" s="35"/>
      <c r="K262" s="35"/>
      <c r="L262" s="35"/>
      <c r="M262" s="35"/>
      <c r="N262" s="35"/>
      <c r="O262" s="35"/>
      <c r="P262" s="35"/>
      <c r="Q262" s="35"/>
      <c r="R262" s="35"/>
    </row>
    <row r="263" spans="1:18">
      <c r="A263" s="35">
        <v>129</v>
      </c>
      <c r="B263" s="39" t="s">
        <v>1798</v>
      </c>
      <c r="C263" s="38" t="s">
        <v>1723</v>
      </c>
      <c r="D263" s="38"/>
      <c r="E263" s="36"/>
      <c r="F263" s="37"/>
      <c r="G263" s="35">
        <f t="shared" ref="G263" si="252">G261+E262</f>
        <v>44922</v>
      </c>
      <c r="H263" s="36">
        <v>700.445</v>
      </c>
      <c r="I263" s="35">
        <f t="shared" ref="I263" si="253">(E262+E264)/2</f>
        <v>299.5</v>
      </c>
      <c r="J263" s="35">
        <v>73</v>
      </c>
      <c r="K263" s="35">
        <v>25</v>
      </c>
      <c r="L263" s="35">
        <v>98</v>
      </c>
      <c r="M263" s="35">
        <v>98</v>
      </c>
      <c r="N263" s="35">
        <v>74</v>
      </c>
      <c r="O263" s="35">
        <v>172</v>
      </c>
      <c r="P263" s="35">
        <v>724616.185</v>
      </c>
      <c r="Q263" s="35">
        <v>2146653.787</v>
      </c>
      <c r="R263" s="35"/>
    </row>
    <row r="264" spans="1:18">
      <c r="A264" s="35"/>
      <c r="B264" s="39"/>
      <c r="C264" s="38"/>
      <c r="D264" s="38"/>
      <c r="E264" s="36">
        <v>343</v>
      </c>
      <c r="F264" s="37"/>
      <c r="G264" s="35"/>
      <c r="H264" s="36"/>
      <c r="I264" s="35"/>
      <c r="J264" s="35"/>
      <c r="K264" s="35"/>
      <c r="L264" s="35"/>
      <c r="M264" s="35"/>
      <c r="N264" s="35"/>
      <c r="O264" s="35"/>
      <c r="P264" s="35"/>
      <c r="Q264" s="35"/>
      <c r="R264" s="35"/>
    </row>
    <row r="265" spans="1:18">
      <c r="A265" s="35">
        <v>130</v>
      </c>
      <c r="B265" s="39" t="s">
        <v>1799</v>
      </c>
      <c r="C265" s="38" t="s">
        <v>1578</v>
      </c>
      <c r="D265" s="38" t="s">
        <v>1800</v>
      </c>
      <c r="E265" s="36"/>
      <c r="F265" s="37"/>
      <c r="G265" s="35">
        <f t="shared" ref="G265" si="254">G263+E264</f>
        <v>45265</v>
      </c>
      <c r="H265" s="36">
        <v>726.73</v>
      </c>
      <c r="I265" s="35">
        <f t="shared" ref="I265" si="255">(E264+E266)/2</f>
        <v>402</v>
      </c>
      <c r="J265" s="35">
        <v>319</v>
      </c>
      <c r="K265" s="35">
        <v>-61</v>
      </c>
      <c r="L265" s="35">
        <v>258</v>
      </c>
      <c r="M265" s="35">
        <v>270</v>
      </c>
      <c r="N265" s="35">
        <v>0</v>
      </c>
      <c r="O265" s="35">
        <v>270</v>
      </c>
      <c r="P265" s="35">
        <v>724273.42</v>
      </c>
      <c r="Q265" s="35">
        <v>2146662.29</v>
      </c>
      <c r="R265" s="35"/>
    </row>
    <row r="266" spans="1:18">
      <c r="A266" s="38"/>
      <c r="B266" s="39"/>
      <c r="C266" s="38"/>
      <c r="D266" s="38"/>
      <c r="E266" s="36">
        <v>461</v>
      </c>
      <c r="F266" s="37"/>
      <c r="G266" s="35"/>
      <c r="H266" s="36"/>
      <c r="I266" s="35"/>
      <c r="J266" s="35"/>
      <c r="K266" s="35"/>
      <c r="L266" s="35"/>
      <c r="M266" s="35"/>
      <c r="N266" s="35"/>
      <c r="O266" s="35"/>
      <c r="P266" s="35"/>
      <c r="Q266" s="35"/>
      <c r="R266" s="35"/>
    </row>
    <row r="267" spans="1:18">
      <c r="A267" s="35">
        <v>131</v>
      </c>
      <c r="B267" s="39" t="s">
        <v>1801</v>
      </c>
      <c r="C267" s="38" t="s">
        <v>1580</v>
      </c>
      <c r="D267" s="38"/>
      <c r="E267" s="36"/>
      <c r="F267" s="37"/>
      <c r="G267" s="35">
        <f t="shared" ref="G267" si="256">G265+E266</f>
        <v>45726</v>
      </c>
      <c r="H267" s="36">
        <v>792.903</v>
      </c>
      <c r="I267" s="35">
        <f t="shared" ref="I267" si="257">(E266+E268)/2</f>
        <v>379.5</v>
      </c>
      <c r="J267" s="35">
        <v>529</v>
      </c>
      <c r="K267" s="35">
        <v>-472</v>
      </c>
      <c r="L267" s="35">
        <v>57</v>
      </c>
      <c r="M267" s="35">
        <v>469</v>
      </c>
      <c r="N267" s="35">
        <v>-220</v>
      </c>
      <c r="O267" s="35">
        <v>249</v>
      </c>
      <c r="P267" s="35">
        <v>723829.76</v>
      </c>
      <c r="Q267" s="35">
        <v>2146787.424</v>
      </c>
      <c r="R267" s="35"/>
    </row>
    <row r="268" spans="1:18">
      <c r="A268" s="35"/>
      <c r="B268" s="39"/>
      <c r="C268" s="38"/>
      <c r="D268" s="38"/>
      <c r="E268" s="36">
        <v>298</v>
      </c>
      <c r="F268" s="37"/>
      <c r="G268" s="35"/>
      <c r="H268" s="36"/>
      <c r="I268" s="35"/>
      <c r="J268" s="35"/>
      <c r="K268" s="35"/>
      <c r="L268" s="35"/>
      <c r="M268" s="35"/>
      <c r="N268" s="35"/>
      <c r="O268" s="35"/>
      <c r="P268" s="35"/>
      <c r="Q268" s="35"/>
      <c r="R268" s="35"/>
    </row>
    <row r="269" spans="1:18">
      <c r="A269" s="35">
        <v>132</v>
      </c>
      <c r="B269" s="39" t="s">
        <v>1802</v>
      </c>
      <c r="C269" s="38" t="s">
        <v>1578</v>
      </c>
      <c r="D269" s="38" t="s">
        <v>1803</v>
      </c>
      <c r="E269" s="36"/>
      <c r="F269" s="37"/>
      <c r="G269" s="35">
        <f t="shared" ref="G269" si="258">G267+E268</f>
        <v>46024</v>
      </c>
      <c r="H269" s="36">
        <v>880.71</v>
      </c>
      <c r="I269" s="35">
        <f t="shared" ref="I269" si="259">(E268+E270)/2</f>
        <v>299.5</v>
      </c>
      <c r="J269" s="35">
        <v>781</v>
      </c>
      <c r="K269" s="35">
        <v>384</v>
      </c>
      <c r="L269" s="35">
        <v>1165</v>
      </c>
      <c r="M269" s="35">
        <v>529</v>
      </c>
      <c r="N269" s="35">
        <v>295</v>
      </c>
      <c r="O269" s="35">
        <v>824</v>
      </c>
      <c r="P269" s="35">
        <v>723543.37</v>
      </c>
      <c r="Q269" s="35">
        <v>2146868.2</v>
      </c>
      <c r="R269" s="35"/>
    </row>
    <row r="270" spans="1:18">
      <c r="A270" s="38"/>
      <c r="B270" s="39"/>
      <c r="C270" s="38"/>
      <c r="D270" s="38"/>
      <c r="E270" s="36">
        <v>301</v>
      </c>
      <c r="F270" s="37"/>
      <c r="G270" s="35"/>
      <c r="H270" s="36"/>
      <c r="I270" s="35"/>
      <c r="J270" s="35"/>
      <c r="K270" s="35"/>
      <c r="L270" s="35"/>
      <c r="M270" s="35"/>
      <c r="N270" s="35"/>
      <c r="O270" s="35"/>
      <c r="P270" s="35"/>
      <c r="Q270" s="35"/>
      <c r="R270" s="35"/>
    </row>
    <row r="271" spans="1:18">
      <c r="A271" s="35">
        <v>133</v>
      </c>
      <c r="B271" s="39" t="s">
        <v>1804</v>
      </c>
      <c r="C271" s="38" t="s">
        <v>1631</v>
      </c>
      <c r="D271" s="38" t="s">
        <v>1805</v>
      </c>
      <c r="E271" s="36"/>
      <c r="F271" s="37"/>
      <c r="G271" s="35">
        <f t="shared" ref="G271" si="260">G269+E270</f>
        <v>46325</v>
      </c>
      <c r="H271" s="36">
        <v>843.59</v>
      </c>
      <c r="I271" s="35">
        <f t="shared" ref="I271" si="261">(E270+E272)/2</f>
        <v>300</v>
      </c>
      <c r="J271" s="35">
        <v>-80</v>
      </c>
      <c r="K271" s="35">
        <v>255</v>
      </c>
      <c r="L271" s="35">
        <v>175</v>
      </c>
      <c r="M271" s="35">
        <v>9</v>
      </c>
      <c r="N271" s="35">
        <v>215</v>
      </c>
      <c r="O271" s="35">
        <v>224</v>
      </c>
      <c r="P271" s="35">
        <v>723243.43</v>
      </c>
      <c r="Q271" s="35">
        <v>2146838.28</v>
      </c>
      <c r="R271" s="35"/>
    </row>
    <row r="272" spans="1:18">
      <c r="A272" s="35"/>
      <c r="B272" s="39"/>
      <c r="C272" s="38"/>
      <c r="D272" s="38"/>
      <c r="E272" s="36">
        <v>299</v>
      </c>
      <c r="F272" s="37"/>
      <c r="G272" s="35"/>
      <c r="H272" s="36"/>
      <c r="I272" s="35"/>
      <c r="J272" s="35"/>
      <c r="K272" s="35"/>
      <c r="L272" s="35"/>
      <c r="M272" s="35"/>
      <c r="N272" s="35"/>
      <c r="O272" s="35"/>
      <c r="P272" s="35"/>
      <c r="Q272" s="35"/>
      <c r="R272" s="35"/>
    </row>
    <row r="273" spans="1:18">
      <c r="A273" s="35">
        <v>134</v>
      </c>
      <c r="B273" s="39" t="s">
        <v>1806</v>
      </c>
      <c r="C273" s="38" t="s">
        <v>1620</v>
      </c>
      <c r="D273" s="38" t="s">
        <v>1807</v>
      </c>
      <c r="E273" s="36"/>
      <c r="F273" s="37"/>
      <c r="G273" s="35">
        <f t="shared" ref="G273" si="262">G271+E272</f>
        <v>46624</v>
      </c>
      <c r="H273" s="36">
        <v>835.56</v>
      </c>
      <c r="I273" s="35">
        <f t="shared" ref="I273" si="263">(E272+E274)/2</f>
        <v>299.5</v>
      </c>
      <c r="J273" s="35">
        <v>44</v>
      </c>
      <c r="K273" s="35">
        <v>170</v>
      </c>
      <c r="L273" s="35">
        <v>214</v>
      </c>
      <c r="M273" s="35">
        <v>85</v>
      </c>
      <c r="N273" s="35">
        <v>163</v>
      </c>
      <c r="O273" s="35">
        <v>248</v>
      </c>
      <c r="P273" s="35">
        <v>722994.3</v>
      </c>
      <c r="Q273" s="35">
        <v>2146673.43</v>
      </c>
      <c r="R273" s="35"/>
    </row>
    <row r="274" spans="1:18">
      <c r="A274" s="38"/>
      <c r="B274" s="39"/>
      <c r="C274" s="38"/>
      <c r="D274" s="38"/>
      <c r="E274" s="36">
        <v>300</v>
      </c>
      <c r="F274" s="37"/>
      <c r="G274" s="35"/>
      <c r="H274" s="36"/>
      <c r="I274" s="35"/>
      <c r="J274" s="35"/>
      <c r="K274" s="35"/>
      <c r="L274" s="35"/>
      <c r="M274" s="35"/>
      <c r="N274" s="35"/>
      <c r="O274" s="35"/>
      <c r="P274" s="35"/>
      <c r="Q274" s="35"/>
      <c r="R274" s="35"/>
    </row>
    <row r="275" spans="1:18">
      <c r="A275" s="35">
        <v>135</v>
      </c>
      <c r="B275" s="39" t="s">
        <v>1808</v>
      </c>
      <c r="C275" s="38" t="s">
        <v>1738</v>
      </c>
      <c r="D275" s="38" t="s">
        <v>1809</v>
      </c>
      <c r="E275" s="36"/>
      <c r="F275" s="37"/>
      <c r="G275" s="35">
        <f t="shared" ref="G275" si="264">G273+E274</f>
        <v>46924</v>
      </c>
      <c r="H275" s="36">
        <v>823.86</v>
      </c>
      <c r="I275" s="35">
        <f t="shared" ref="I275" si="265">(E274+E276)/2</f>
        <v>313</v>
      </c>
      <c r="J275" s="35">
        <v>130</v>
      </c>
      <c r="K275" s="35">
        <v>-19</v>
      </c>
      <c r="L275" s="35">
        <v>111</v>
      </c>
      <c r="M275" s="35">
        <v>138</v>
      </c>
      <c r="N275" s="35">
        <v>46</v>
      </c>
      <c r="O275" s="35">
        <v>184</v>
      </c>
      <c r="P275" s="35">
        <v>722724.49</v>
      </c>
      <c r="Q275" s="35">
        <v>2146543.32</v>
      </c>
      <c r="R275" s="35"/>
    </row>
    <row r="276" spans="1:18">
      <c r="A276" s="35"/>
      <c r="B276" s="39"/>
      <c r="C276" s="38"/>
      <c r="D276" s="38"/>
      <c r="E276" s="36">
        <v>326</v>
      </c>
      <c r="F276" s="37"/>
      <c r="G276" s="35"/>
      <c r="H276" s="36"/>
      <c r="I276" s="35"/>
      <c r="J276" s="35"/>
      <c r="K276" s="35"/>
      <c r="L276" s="35"/>
      <c r="M276" s="35"/>
      <c r="N276" s="35"/>
      <c r="O276" s="35"/>
      <c r="P276" s="35"/>
      <c r="Q276" s="35"/>
      <c r="R276" s="35"/>
    </row>
    <row r="277" spans="1:18">
      <c r="A277" s="35">
        <v>136</v>
      </c>
      <c r="B277" s="39" t="s">
        <v>1810</v>
      </c>
      <c r="C277" s="38" t="s">
        <v>1657</v>
      </c>
      <c r="D277" s="38"/>
      <c r="E277" s="36"/>
      <c r="F277" s="37"/>
      <c r="G277" s="35">
        <f t="shared" ref="G277" si="266">G275+E276</f>
        <v>47250</v>
      </c>
      <c r="H277" s="36">
        <v>853.894</v>
      </c>
      <c r="I277" s="35">
        <f t="shared" ref="I277" si="267">(E276+E278)/2</f>
        <v>317.5</v>
      </c>
      <c r="J277" s="35">
        <v>346</v>
      </c>
      <c r="K277" s="35">
        <v>-17</v>
      </c>
      <c r="L277" s="35">
        <v>329</v>
      </c>
      <c r="M277" s="35">
        <v>282</v>
      </c>
      <c r="N277" s="35">
        <v>48</v>
      </c>
      <c r="O277" s="35">
        <v>330</v>
      </c>
      <c r="P277" s="35">
        <v>722400.671</v>
      </c>
      <c r="Q277" s="35">
        <v>2146508.404</v>
      </c>
      <c r="R277" s="35"/>
    </row>
    <row r="278" spans="1:18">
      <c r="A278" s="38"/>
      <c r="B278" s="39"/>
      <c r="C278" s="38"/>
      <c r="D278" s="38"/>
      <c r="E278" s="36">
        <v>309</v>
      </c>
      <c r="F278" s="37"/>
      <c r="G278" s="35"/>
      <c r="H278" s="36"/>
      <c r="I278" s="35"/>
      <c r="J278" s="35"/>
      <c r="K278" s="35"/>
      <c r="L278" s="35"/>
      <c r="M278" s="35"/>
      <c r="N278" s="35"/>
      <c r="O278" s="35"/>
      <c r="P278" s="35"/>
      <c r="Q278" s="35"/>
      <c r="R278" s="35"/>
    </row>
    <row r="279" spans="1:18">
      <c r="A279" s="35">
        <v>137</v>
      </c>
      <c r="B279" s="39" t="s">
        <v>1811</v>
      </c>
      <c r="C279" s="38" t="s">
        <v>1620</v>
      </c>
      <c r="D279" s="38" t="s">
        <v>1812</v>
      </c>
      <c r="E279" s="36"/>
      <c r="F279" s="37"/>
      <c r="G279" s="35">
        <f t="shared" ref="G279" si="268">G277+E278</f>
        <v>47559</v>
      </c>
      <c r="H279" s="36">
        <v>883.73</v>
      </c>
      <c r="I279" s="35">
        <f t="shared" ref="I279" si="269">(E278+E280)/2</f>
        <v>321.5</v>
      </c>
      <c r="J279" s="35">
        <v>327</v>
      </c>
      <c r="K279" s="35">
        <v>44</v>
      </c>
      <c r="L279" s="35">
        <v>371</v>
      </c>
      <c r="M279" s="35">
        <v>263</v>
      </c>
      <c r="N279" s="35">
        <v>87</v>
      </c>
      <c r="O279" s="35">
        <v>350</v>
      </c>
      <c r="P279" s="35">
        <v>722093.38</v>
      </c>
      <c r="Q279" s="35">
        <v>2146475.27</v>
      </c>
      <c r="R279" s="35"/>
    </row>
    <row r="280" spans="1:18">
      <c r="A280" s="35"/>
      <c r="B280" s="39"/>
      <c r="C280" s="38"/>
      <c r="D280" s="38"/>
      <c r="E280" s="36">
        <v>334</v>
      </c>
      <c r="F280" s="37"/>
      <c r="G280" s="35"/>
      <c r="H280" s="36"/>
      <c r="I280" s="35"/>
      <c r="J280" s="35"/>
      <c r="K280" s="35"/>
      <c r="L280" s="35"/>
      <c r="M280" s="35"/>
      <c r="N280" s="35"/>
      <c r="O280" s="35"/>
      <c r="P280" s="35"/>
      <c r="Q280" s="35"/>
      <c r="R280" s="35"/>
    </row>
    <row r="281" spans="1:18">
      <c r="A281" s="35">
        <v>138</v>
      </c>
      <c r="B281" s="39" t="s">
        <v>1813</v>
      </c>
      <c r="C281" s="38" t="s">
        <v>1647</v>
      </c>
      <c r="D281" s="38"/>
      <c r="E281" s="36"/>
      <c r="F281" s="37"/>
      <c r="G281" s="35">
        <f t="shared" ref="G281" si="270">G279+E280</f>
        <v>47893</v>
      </c>
      <c r="H281" s="36">
        <v>893.561</v>
      </c>
      <c r="I281" s="35">
        <f t="shared" ref="I281" si="271">(E280+E282)/2</f>
        <v>341.5</v>
      </c>
      <c r="J281" s="35">
        <v>290</v>
      </c>
      <c r="K281" s="35">
        <v>50</v>
      </c>
      <c r="L281" s="35">
        <v>340</v>
      </c>
      <c r="M281" s="35">
        <v>248</v>
      </c>
      <c r="N281" s="35">
        <v>91</v>
      </c>
      <c r="O281" s="35">
        <v>339</v>
      </c>
      <c r="P281" s="35">
        <v>721760.61</v>
      </c>
      <c r="Q281" s="35">
        <v>2146451.057</v>
      </c>
      <c r="R281" s="35"/>
    </row>
    <row r="282" spans="1:18">
      <c r="A282" s="38"/>
      <c r="B282" s="39"/>
      <c r="C282" s="38"/>
      <c r="D282" s="38"/>
      <c r="E282" s="36">
        <v>349</v>
      </c>
      <c r="F282" s="37"/>
      <c r="G282" s="35"/>
      <c r="H282" s="36"/>
      <c r="I282" s="35"/>
      <c r="J282" s="35"/>
      <c r="K282" s="35"/>
      <c r="L282" s="35"/>
      <c r="M282" s="35"/>
      <c r="N282" s="35"/>
      <c r="O282" s="35"/>
      <c r="P282" s="35"/>
      <c r="Q282" s="35"/>
      <c r="R282" s="35"/>
    </row>
    <row r="283" spans="1:18">
      <c r="A283" s="35">
        <v>139</v>
      </c>
      <c r="B283" s="39" t="s">
        <v>1814</v>
      </c>
      <c r="C283" s="38" t="s">
        <v>1578</v>
      </c>
      <c r="D283" s="38" t="s">
        <v>1815</v>
      </c>
      <c r="E283" s="36"/>
      <c r="F283" s="37"/>
      <c r="G283" s="35">
        <f t="shared" ref="G283" si="272">G281+E282</f>
        <v>48242</v>
      </c>
      <c r="H283" s="36">
        <v>922.87</v>
      </c>
      <c r="I283" s="35">
        <f t="shared" ref="I283" si="273">(E282+E284)/2</f>
        <v>297.5</v>
      </c>
      <c r="J283" s="35">
        <v>300</v>
      </c>
      <c r="K283" s="35">
        <v>354</v>
      </c>
      <c r="L283" s="35">
        <v>654</v>
      </c>
      <c r="M283" s="35">
        <v>260</v>
      </c>
      <c r="N283" s="35">
        <v>246</v>
      </c>
      <c r="O283" s="35">
        <v>506</v>
      </c>
      <c r="P283" s="35">
        <v>721412.52</v>
      </c>
      <c r="Q283" s="35">
        <v>2146425.73</v>
      </c>
      <c r="R283" s="35"/>
    </row>
    <row r="284" spans="1:18">
      <c r="A284" s="35"/>
      <c r="B284" s="39"/>
      <c r="C284" s="38"/>
      <c r="D284" s="38"/>
      <c r="E284" s="36">
        <v>246</v>
      </c>
      <c r="F284" s="37"/>
      <c r="G284" s="35"/>
      <c r="H284" s="36"/>
      <c r="I284" s="35"/>
      <c r="J284" s="35"/>
      <c r="K284" s="35"/>
      <c r="L284" s="35"/>
      <c r="M284" s="35"/>
      <c r="N284" s="35"/>
      <c r="O284" s="35"/>
      <c r="P284" s="35"/>
      <c r="Q284" s="35"/>
      <c r="R284" s="35"/>
    </row>
    <row r="285" spans="1:18">
      <c r="A285" s="35">
        <v>140</v>
      </c>
      <c r="B285" s="39" t="s">
        <v>1816</v>
      </c>
      <c r="C285" s="38" t="s">
        <v>1723</v>
      </c>
      <c r="D285" s="38" t="s">
        <v>1817</v>
      </c>
      <c r="E285" s="36"/>
      <c r="F285" s="37"/>
      <c r="G285" s="35">
        <f t="shared" ref="G285" si="274">G283+E284</f>
        <v>48488</v>
      </c>
      <c r="H285" s="36">
        <v>896.35</v>
      </c>
      <c r="I285" s="35">
        <f t="shared" ref="I285" si="275">(E284+E286)/2</f>
        <v>247.5</v>
      </c>
      <c r="J285" s="35">
        <v>-107</v>
      </c>
      <c r="K285" s="35">
        <v>383</v>
      </c>
      <c r="L285" s="35">
        <v>276</v>
      </c>
      <c r="M285" s="35">
        <v>1</v>
      </c>
      <c r="N285" s="35">
        <v>264</v>
      </c>
      <c r="O285" s="35">
        <v>265</v>
      </c>
      <c r="P285" s="35">
        <v>721192.45</v>
      </c>
      <c r="Q285" s="35">
        <v>2146534.87</v>
      </c>
      <c r="R285" s="35"/>
    </row>
    <row r="286" spans="1:18">
      <c r="A286" s="38"/>
      <c r="B286" s="39"/>
      <c r="C286" s="38"/>
      <c r="D286" s="38"/>
      <c r="E286" s="36">
        <v>249</v>
      </c>
      <c r="F286" s="37"/>
      <c r="G286" s="35"/>
      <c r="H286" s="36"/>
      <c r="I286" s="35"/>
      <c r="J286" s="35"/>
      <c r="K286" s="35"/>
      <c r="L286" s="35"/>
      <c r="M286" s="35"/>
      <c r="N286" s="35"/>
      <c r="O286" s="35"/>
      <c r="P286" s="35"/>
      <c r="Q286" s="35"/>
      <c r="R286" s="35"/>
    </row>
    <row r="287" spans="1:18">
      <c r="A287" s="35">
        <v>141</v>
      </c>
      <c r="B287" s="39" t="s">
        <v>1818</v>
      </c>
      <c r="C287" s="38" t="s">
        <v>1580</v>
      </c>
      <c r="D287" s="40" t="s">
        <v>1819</v>
      </c>
      <c r="E287" s="36"/>
      <c r="F287" s="37"/>
      <c r="G287" s="35">
        <f t="shared" ref="G287" si="276">G285+E286</f>
        <v>48737</v>
      </c>
      <c r="H287" s="36">
        <v>866.54</v>
      </c>
      <c r="I287" s="35">
        <f t="shared" ref="I287" si="277">(E286+E288)/2</f>
        <v>285</v>
      </c>
      <c r="J287" s="35">
        <v>-133</v>
      </c>
      <c r="K287" s="35">
        <v>168</v>
      </c>
      <c r="L287" s="35">
        <v>35</v>
      </c>
      <c r="M287" s="35">
        <v>-13</v>
      </c>
      <c r="N287" s="35">
        <v>166</v>
      </c>
      <c r="O287" s="35">
        <v>153</v>
      </c>
      <c r="P287" s="35">
        <v>720969.4</v>
      </c>
      <c r="Q287" s="35">
        <v>2146644.66</v>
      </c>
      <c r="R287" s="35"/>
    </row>
    <row r="288" spans="1:18">
      <c r="A288" s="35"/>
      <c r="B288" s="39"/>
      <c r="C288" s="38"/>
      <c r="D288" s="38"/>
      <c r="E288" s="36">
        <v>321</v>
      </c>
      <c r="F288" s="37"/>
      <c r="G288" s="35"/>
      <c r="H288" s="36"/>
      <c r="I288" s="35"/>
      <c r="J288" s="35"/>
      <c r="K288" s="35"/>
      <c r="L288" s="35"/>
      <c r="M288" s="35"/>
      <c r="N288" s="35"/>
      <c r="O288" s="35"/>
      <c r="P288" s="35"/>
      <c r="Q288" s="35"/>
      <c r="R288" s="35"/>
    </row>
    <row r="289" spans="1:18">
      <c r="A289" s="35">
        <v>142</v>
      </c>
      <c r="B289" s="39" t="s">
        <v>1820</v>
      </c>
      <c r="C289" s="38" t="s">
        <v>1615</v>
      </c>
      <c r="D289" s="38" t="s">
        <v>1821</v>
      </c>
      <c r="E289" s="36"/>
      <c r="F289" s="37"/>
      <c r="G289" s="35">
        <f t="shared" ref="G289" si="278">G287+E288</f>
        <v>49058</v>
      </c>
      <c r="H289" s="36">
        <v>871.48</v>
      </c>
      <c r="I289" s="35">
        <f t="shared" ref="I289" si="279">(E288+E290)/2</f>
        <v>321</v>
      </c>
      <c r="J289" s="35">
        <v>154</v>
      </c>
      <c r="K289" s="35">
        <v>202</v>
      </c>
      <c r="L289" s="35">
        <v>356</v>
      </c>
      <c r="M289" s="35">
        <v>156</v>
      </c>
      <c r="N289" s="35">
        <v>187</v>
      </c>
      <c r="O289" s="35">
        <v>343</v>
      </c>
      <c r="P289" s="35">
        <v>720665.5</v>
      </c>
      <c r="Q289" s="35">
        <v>2146539.85</v>
      </c>
      <c r="R289" s="35"/>
    </row>
    <row r="290" spans="1:18">
      <c r="A290" s="38"/>
      <c r="B290" s="39"/>
      <c r="C290" s="38"/>
      <c r="D290" s="38"/>
      <c r="E290" s="36">
        <v>321</v>
      </c>
      <c r="F290" s="37"/>
      <c r="G290" s="35"/>
      <c r="H290" s="36"/>
      <c r="I290" s="35"/>
      <c r="J290" s="35"/>
      <c r="K290" s="35"/>
      <c r="L290" s="35"/>
      <c r="M290" s="35"/>
      <c r="N290" s="35"/>
      <c r="O290" s="35"/>
      <c r="P290" s="35"/>
      <c r="Q290" s="35"/>
      <c r="R290" s="35"/>
    </row>
    <row r="291" spans="1:18">
      <c r="A291" s="35">
        <v>143</v>
      </c>
      <c r="B291" s="39" t="s">
        <v>1822</v>
      </c>
      <c r="C291" s="38" t="s">
        <v>1620</v>
      </c>
      <c r="D291" s="38" t="s">
        <v>1823</v>
      </c>
      <c r="E291" s="36"/>
      <c r="F291" s="37"/>
      <c r="G291" s="35">
        <f t="shared" ref="G291" si="280">G289+E290</f>
        <v>49379</v>
      </c>
      <c r="H291" s="36">
        <v>865.52</v>
      </c>
      <c r="I291" s="35">
        <f t="shared" ref="I291" si="281">(E290+E292)/2</f>
        <v>322</v>
      </c>
      <c r="J291" s="35">
        <v>120</v>
      </c>
      <c r="K291" s="35">
        <v>186</v>
      </c>
      <c r="L291" s="35">
        <v>306</v>
      </c>
      <c r="M291" s="35">
        <v>135</v>
      </c>
      <c r="N291" s="35">
        <v>178</v>
      </c>
      <c r="O291" s="35">
        <v>313</v>
      </c>
      <c r="P291" s="35">
        <v>720432.72</v>
      </c>
      <c r="Q291" s="35">
        <v>2146318.48</v>
      </c>
      <c r="R291" s="35"/>
    </row>
    <row r="292" spans="1:18">
      <c r="A292" s="35"/>
      <c r="B292" s="39"/>
      <c r="C292" s="38"/>
      <c r="D292" s="38"/>
      <c r="E292" s="36">
        <v>323</v>
      </c>
      <c r="F292" s="37"/>
      <c r="G292" s="35"/>
      <c r="H292" s="36"/>
      <c r="I292" s="35"/>
      <c r="J292" s="35"/>
      <c r="K292" s="35"/>
      <c r="L292" s="35"/>
      <c r="M292" s="35"/>
      <c r="N292" s="35"/>
      <c r="O292" s="35"/>
      <c r="P292" s="35"/>
      <c r="Q292" s="35"/>
      <c r="R292" s="35"/>
    </row>
    <row r="293" spans="1:18">
      <c r="A293" s="35">
        <v>144</v>
      </c>
      <c r="B293" s="39" t="s">
        <v>1824</v>
      </c>
      <c r="C293" s="38" t="s">
        <v>1615</v>
      </c>
      <c r="D293" s="38" t="s">
        <v>1825</v>
      </c>
      <c r="E293" s="36"/>
      <c r="F293" s="37"/>
      <c r="G293" s="35">
        <f t="shared" ref="G293" si="282">G291+E292</f>
        <v>49702</v>
      </c>
      <c r="H293" s="36">
        <v>861.9</v>
      </c>
      <c r="I293" s="35">
        <f t="shared" ref="I293" si="283">(E292+E294)/2</f>
        <v>329.5</v>
      </c>
      <c r="J293" s="35">
        <v>137</v>
      </c>
      <c r="K293" s="35">
        <v>172</v>
      </c>
      <c r="L293" s="35">
        <v>309</v>
      </c>
      <c r="M293" s="35">
        <v>146</v>
      </c>
      <c r="N293" s="35">
        <v>171</v>
      </c>
      <c r="O293" s="35">
        <v>317</v>
      </c>
      <c r="P293" s="35">
        <v>720246.48</v>
      </c>
      <c r="Q293" s="35">
        <v>2146055.11</v>
      </c>
      <c r="R293" s="35"/>
    </row>
    <row r="294" spans="1:18">
      <c r="A294" s="38"/>
      <c r="B294" s="39"/>
      <c r="C294" s="38"/>
      <c r="D294" s="38"/>
      <c r="E294" s="36">
        <v>336</v>
      </c>
      <c r="F294" s="37"/>
      <c r="G294" s="35"/>
      <c r="H294" s="36"/>
      <c r="I294" s="35"/>
      <c r="J294" s="35"/>
      <c r="K294" s="35"/>
      <c r="L294" s="35"/>
      <c r="M294" s="35"/>
      <c r="N294" s="35"/>
      <c r="O294" s="35"/>
      <c r="P294" s="35"/>
      <c r="Q294" s="35"/>
      <c r="R294" s="35"/>
    </row>
    <row r="295" spans="1:18">
      <c r="A295" s="35">
        <v>145</v>
      </c>
      <c r="B295" s="39" t="s">
        <v>1826</v>
      </c>
      <c r="C295" s="38" t="s">
        <v>1620</v>
      </c>
      <c r="D295" s="38"/>
      <c r="E295" s="36"/>
      <c r="F295" s="37"/>
      <c r="G295" s="35">
        <f t="shared" ref="G295" si="284">G293+E294</f>
        <v>50038</v>
      </c>
      <c r="H295" s="36">
        <v>861.351</v>
      </c>
      <c r="I295" s="35">
        <f t="shared" ref="I295" si="285">(E294+E296)/2</f>
        <v>331</v>
      </c>
      <c r="J295" s="35">
        <v>165</v>
      </c>
      <c r="K295" s="35">
        <v>-10</v>
      </c>
      <c r="L295" s="35">
        <v>155</v>
      </c>
      <c r="M295" s="35">
        <v>166</v>
      </c>
      <c r="N295" s="35">
        <v>51</v>
      </c>
      <c r="O295" s="35">
        <v>217</v>
      </c>
      <c r="P295" s="35">
        <v>720173.144</v>
      </c>
      <c r="Q295" s="35">
        <v>2145727.417</v>
      </c>
      <c r="R295" s="35"/>
    </row>
    <row r="296" spans="1:18">
      <c r="A296" s="35"/>
      <c r="B296" s="39"/>
      <c r="C296" s="38"/>
      <c r="D296" s="38"/>
      <c r="E296" s="36">
        <v>326</v>
      </c>
      <c r="F296" s="37"/>
      <c r="G296" s="35"/>
      <c r="H296" s="36"/>
      <c r="I296" s="35"/>
      <c r="J296" s="35"/>
      <c r="K296" s="35"/>
      <c r="L296" s="35"/>
      <c r="M296" s="35"/>
      <c r="N296" s="35"/>
      <c r="O296" s="35"/>
      <c r="P296" s="35"/>
      <c r="Q296" s="35"/>
      <c r="R296" s="35"/>
    </row>
    <row r="297" spans="1:18">
      <c r="A297" s="35">
        <v>146</v>
      </c>
      <c r="B297" s="39" t="s">
        <v>1827</v>
      </c>
      <c r="C297" s="38" t="s">
        <v>1601</v>
      </c>
      <c r="D297" s="38" t="s">
        <v>1828</v>
      </c>
      <c r="E297" s="36"/>
      <c r="F297" s="37"/>
      <c r="G297" s="35">
        <f t="shared" ref="G297" si="286">G295+E296</f>
        <v>50364</v>
      </c>
      <c r="H297" s="36">
        <v>862.11</v>
      </c>
      <c r="I297" s="35">
        <f t="shared" ref="I297" si="287">(E296+E298)/2</f>
        <v>278</v>
      </c>
      <c r="J297" s="35">
        <v>337</v>
      </c>
      <c r="K297" s="35">
        <v>145</v>
      </c>
      <c r="L297" s="35">
        <v>482</v>
      </c>
      <c r="M297" s="35">
        <v>276</v>
      </c>
      <c r="N297" s="35">
        <v>131</v>
      </c>
      <c r="O297" s="35">
        <v>407</v>
      </c>
      <c r="P297" s="35">
        <v>720101.97</v>
      </c>
      <c r="Q297" s="35">
        <v>2145409.38</v>
      </c>
      <c r="R297" s="35"/>
    </row>
    <row r="298" spans="1:18">
      <c r="A298" s="38"/>
      <c r="B298" s="39"/>
      <c r="C298" s="38"/>
      <c r="D298" s="38"/>
      <c r="E298" s="36">
        <v>230</v>
      </c>
      <c r="F298" s="37"/>
      <c r="G298" s="35"/>
      <c r="H298" s="36"/>
      <c r="I298" s="35"/>
      <c r="J298" s="35"/>
      <c r="K298" s="35"/>
      <c r="L298" s="35"/>
      <c r="M298" s="35"/>
      <c r="N298" s="35"/>
      <c r="O298" s="35"/>
      <c r="P298" s="35"/>
      <c r="Q298" s="35"/>
      <c r="R298" s="35"/>
    </row>
    <row r="299" spans="1:18">
      <c r="A299" s="35">
        <v>147</v>
      </c>
      <c r="B299" s="39" t="s">
        <v>1829</v>
      </c>
      <c r="C299" s="38" t="s">
        <v>1601</v>
      </c>
      <c r="D299" s="38" t="s">
        <v>1830</v>
      </c>
      <c r="E299" s="36"/>
      <c r="F299" s="37"/>
      <c r="G299" s="35">
        <f t="shared" ref="G299" si="288">G297+E298</f>
        <v>50594</v>
      </c>
      <c r="H299" s="36">
        <v>859.27</v>
      </c>
      <c r="I299" s="35">
        <f t="shared" ref="I299" si="289">(E298+E300)/2</f>
        <v>310</v>
      </c>
      <c r="J299" s="35">
        <v>85</v>
      </c>
      <c r="K299" s="35">
        <v>197</v>
      </c>
      <c r="L299" s="35">
        <v>282</v>
      </c>
      <c r="M299" s="35">
        <v>100</v>
      </c>
      <c r="N299" s="35">
        <v>196</v>
      </c>
      <c r="O299" s="35">
        <v>296</v>
      </c>
      <c r="P299" s="35">
        <v>720031.08</v>
      </c>
      <c r="Q299" s="35">
        <v>2145190.36</v>
      </c>
      <c r="R299" s="35"/>
    </row>
    <row r="300" spans="1:18">
      <c r="A300" s="35"/>
      <c r="B300" s="39"/>
      <c r="C300" s="38"/>
      <c r="D300" s="38"/>
      <c r="E300" s="36">
        <v>390</v>
      </c>
      <c r="F300" s="37"/>
      <c r="G300" s="35"/>
      <c r="H300" s="36"/>
      <c r="I300" s="35"/>
      <c r="J300" s="35"/>
      <c r="K300" s="35"/>
      <c r="L300" s="35"/>
      <c r="M300" s="35"/>
      <c r="N300" s="35"/>
      <c r="O300" s="35"/>
      <c r="P300" s="35"/>
      <c r="Q300" s="35"/>
      <c r="R300" s="35"/>
    </row>
    <row r="301" spans="1:18">
      <c r="A301" s="35">
        <v>148</v>
      </c>
      <c r="B301" s="39" t="s">
        <v>1831</v>
      </c>
      <c r="C301" s="38" t="s">
        <v>1580</v>
      </c>
      <c r="D301" s="38" t="s">
        <v>1832</v>
      </c>
      <c r="E301" s="36"/>
      <c r="F301" s="37"/>
      <c r="G301" s="35">
        <f t="shared" ref="G301" si="290">G299+E300</f>
        <v>50984</v>
      </c>
      <c r="H301" s="36">
        <v>877.98</v>
      </c>
      <c r="I301" s="35">
        <f t="shared" ref="I301" si="291">(E300+E302)/2</f>
        <v>390</v>
      </c>
      <c r="J301" s="35">
        <v>193</v>
      </c>
      <c r="K301" s="35">
        <v>339</v>
      </c>
      <c r="L301" s="35">
        <v>532</v>
      </c>
      <c r="M301" s="35">
        <v>194</v>
      </c>
      <c r="N301" s="35">
        <v>299</v>
      </c>
      <c r="O301" s="35">
        <v>493</v>
      </c>
      <c r="P301" s="35">
        <v>719866.25</v>
      </c>
      <c r="Q301" s="35">
        <v>2144837.44</v>
      </c>
      <c r="R301" s="35"/>
    </row>
    <row r="302" spans="1:18">
      <c r="A302" s="38"/>
      <c r="B302" s="39"/>
      <c r="C302" s="38"/>
      <c r="D302" s="38"/>
      <c r="E302" s="36">
        <v>390</v>
      </c>
      <c r="F302" s="37"/>
      <c r="G302" s="35"/>
      <c r="H302" s="36"/>
      <c r="I302" s="35"/>
      <c r="J302" s="35"/>
      <c r="K302" s="35"/>
      <c r="L302" s="35"/>
      <c r="M302" s="35"/>
      <c r="N302" s="35"/>
      <c r="O302" s="35"/>
      <c r="P302" s="35"/>
      <c r="Q302" s="35"/>
      <c r="R302" s="35"/>
    </row>
    <row r="303" spans="1:18">
      <c r="A303" s="35">
        <v>149</v>
      </c>
      <c r="B303" s="39" t="s">
        <v>1833</v>
      </c>
      <c r="C303" s="38" t="s">
        <v>1723</v>
      </c>
      <c r="D303" s="38" t="s">
        <v>1834</v>
      </c>
      <c r="E303" s="36"/>
      <c r="F303" s="37"/>
      <c r="G303" s="35">
        <f t="shared" ref="G303" si="292">G301+E302</f>
        <v>51374</v>
      </c>
      <c r="H303" s="36">
        <v>854.16</v>
      </c>
      <c r="I303" s="35">
        <f t="shared" ref="I303" si="293">(E302+E304)/2</f>
        <v>369</v>
      </c>
      <c r="J303" s="35">
        <v>52</v>
      </c>
      <c r="K303" s="35">
        <v>129</v>
      </c>
      <c r="L303" s="35">
        <v>181</v>
      </c>
      <c r="M303" s="35">
        <v>92</v>
      </c>
      <c r="N303" s="35">
        <v>144</v>
      </c>
      <c r="O303" s="35">
        <v>236</v>
      </c>
      <c r="P303" s="35">
        <v>719510.03</v>
      </c>
      <c r="Q303" s="35">
        <v>2144679.51</v>
      </c>
      <c r="R303" s="35"/>
    </row>
    <row r="304" spans="1:18">
      <c r="A304" s="35"/>
      <c r="B304" s="39"/>
      <c r="C304" s="38"/>
      <c r="D304" s="38"/>
      <c r="E304" s="36">
        <v>348</v>
      </c>
      <c r="F304" s="37"/>
      <c r="G304" s="35"/>
      <c r="H304" s="36"/>
      <c r="I304" s="35"/>
      <c r="J304" s="35"/>
      <c r="K304" s="35"/>
      <c r="L304" s="35"/>
      <c r="M304" s="35"/>
      <c r="N304" s="35"/>
      <c r="O304" s="35"/>
      <c r="P304" s="35"/>
      <c r="Q304" s="35"/>
      <c r="R304" s="35"/>
    </row>
    <row r="305" spans="1:18">
      <c r="A305" s="35">
        <v>150</v>
      </c>
      <c r="B305" s="39" t="s">
        <v>1835</v>
      </c>
      <c r="C305" s="38" t="s">
        <v>1657</v>
      </c>
      <c r="D305" s="38"/>
      <c r="E305" s="36"/>
      <c r="F305" s="37"/>
      <c r="G305" s="35">
        <f t="shared" ref="G305" si="294">G303+E304</f>
        <v>51722</v>
      </c>
      <c r="H305" s="36">
        <v>858.501</v>
      </c>
      <c r="I305" s="35">
        <f t="shared" ref="I305" si="295">(E304+E306)/2</f>
        <v>351</v>
      </c>
      <c r="J305" s="35">
        <v>219</v>
      </c>
      <c r="K305" s="35">
        <v>113</v>
      </c>
      <c r="L305" s="35">
        <v>332</v>
      </c>
      <c r="M305" s="35">
        <v>205</v>
      </c>
      <c r="N305" s="35">
        <v>134</v>
      </c>
      <c r="O305" s="35">
        <v>339</v>
      </c>
      <c r="P305" s="35">
        <v>719198.435</v>
      </c>
      <c r="Q305" s="35">
        <v>2144525.436</v>
      </c>
      <c r="R305" s="35"/>
    </row>
    <row r="306" spans="1:18">
      <c r="A306" s="38"/>
      <c r="B306" s="39"/>
      <c r="C306" s="38"/>
      <c r="D306" s="38"/>
      <c r="E306" s="36">
        <v>354</v>
      </c>
      <c r="F306" s="37"/>
      <c r="G306" s="35"/>
      <c r="H306" s="36"/>
      <c r="I306" s="35"/>
      <c r="J306" s="35"/>
      <c r="K306" s="35"/>
      <c r="L306" s="35"/>
      <c r="M306" s="35"/>
      <c r="N306" s="35"/>
      <c r="O306" s="35"/>
      <c r="P306" s="35"/>
      <c r="Q306" s="35"/>
      <c r="R306" s="35"/>
    </row>
    <row r="307" spans="1:18">
      <c r="A307" s="35">
        <v>151</v>
      </c>
      <c r="B307" s="39" t="s">
        <v>1836</v>
      </c>
      <c r="C307" s="38" t="s">
        <v>1615</v>
      </c>
      <c r="D307" s="38" t="s">
        <v>1837</v>
      </c>
      <c r="E307" s="36"/>
      <c r="F307" s="37"/>
      <c r="G307" s="35">
        <f t="shared" ref="G307" si="296">G305+E306</f>
        <v>52076</v>
      </c>
      <c r="H307" s="36">
        <v>875.08</v>
      </c>
      <c r="I307" s="35">
        <f t="shared" ref="I307" si="297">(E306+E308)/2</f>
        <v>327</v>
      </c>
      <c r="J307" s="35">
        <v>241</v>
      </c>
      <c r="K307" s="35">
        <v>346</v>
      </c>
      <c r="L307" s="35">
        <v>587</v>
      </c>
      <c r="M307" s="35">
        <v>221</v>
      </c>
      <c r="N307" s="35">
        <v>270</v>
      </c>
      <c r="O307" s="35">
        <v>491</v>
      </c>
      <c r="P307" s="35">
        <v>718881.09</v>
      </c>
      <c r="Q307" s="35">
        <v>2144368.52</v>
      </c>
      <c r="R307" s="35"/>
    </row>
    <row r="308" spans="1:18">
      <c r="A308" s="35"/>
      <c r="B308" s="39"/>
      <c r="C308" s="38"/>
      <c r="D308" s="38"/>
      <c r="E308" s="36">
        <v>300</v>
      </c>
      <c r="F308" s="37"/>
      <c r="G308" s="35"/>
      <c r="H308" s="36"/>
      <c r="I308" s="35"/>
      <c r="J308" s="35"/>
      <c r="K308" s="35"/>
      <c r="L308" s="35"/>
      <c r="M308" s="35"/>
      <c r="N308" s="35"/>
      <c r="O308" s="35"/>
      <c r="P308" s="35"/>
      <c r="Q308" s="35"/>
      <c r="R308" s="35"/>
    </row>
    <row r="309" spans="1:18">
      <c r="A309" s="35">
        <v>152</v>
      </c>
      <c r="B309" s="39" t="s">
        <v>1838</v>
      </c>
      <c r="C309" s="38" t="s">
        <v>1657</v>
      </c>
      <c r="D309" s="38" t="s">
        <v>1839</v>
      </c>
      <c r="E309" s="36"/>
      <c r="F309" s="37"/>
      <c r="G309" s="35">
        <f t="shared" ref="G309" si="298">G307+E308</f>
        <v>52376</v>
      </c>
      <c r="H309" s="36">
        <v>843.12</v>
      </c>
      <c r="I309" s="35">
        <f t="shared" ref="I309" si="299">(E308+E310)/2</f>
        <v>298.5</v>
      </c>
      <c r="J309" s="35">
        <v>-45</v>
      </c>
      <c r="K309" s="35">
        <v>145</v>
      </c>
      <c r="L309" s="35">
        <v>100</v>
      </c>
      <c r="M309" s="35">
        <v>31</v>
      </c>
      <c r="N309" s="35">
        <v>146</v>
      </c>
      <c r="O309" s="35">
        <v>177</v>
      </c>
      <c r="P309" s="35">
        <v>718660.19</v>
      </c>
      <c r="Q309" s="35">
        <v>2144166.02</v>
      </c>
      <c r="R309" s="35"/>
    </row>
    <row r="310" spans="1:18">
      <c r="A310" s="38"/>
      <c r="B310" s="39"/>
      <c r="C310" s="38"/>
      <c r="D310" s="38"/>
      <c r="E310" s="36">
        <v>297</v>
      </c>
      <c r="F310" s="37"/>
      <c r="G310" s="35"/>
      <c r="H310" s="36"/>
      <c r="I310" s="35"/>
      <c r="J310" s="35"/>
      <c r="K310" s="35"/>
      <c r="L310" s="35"/>
      <c r="M310" s="35"/>
      <c r="N310" s="35"/>
      <c r="O310" s="35"/>
      <c r="P310" s="35"/>
      <c r="Q310" s="35"/>
      <c r="R310" s="35"/>
    </row>
    <row r="311" spans="1:18">
      <c r="A311" s="35">
        <v>153</v>
      </c>
      <c r="B311" s="39" t="s">
        <v>1840</v>
      </c>
      <c r="C311" s="38" t="s">
        <v>1578</v>
      </c>
      <c r="D311" s="38" t="s">
        <v>1841</v>
      </c>
      <c r="E311" s="36"/>
      <c r="F311" s="37"/>
      <c r="G311" s="35">
        <f t="shared" ref="G311" si="300">G309+E310</f>
        <v>52673</v>
      </c>
      <c r="H311" s="36">
        <v>849.61</v>
      </c>
      <c r="I311" s="35">
        <f t="shared" ref="I311" si="301">(E310+E312)/2</f>
        <v>298.5</v>
      </c>
      <c r="J311" s="35">
        <v>152</v>
      </c>
      <c r="K311" s="35">
        <v>169</v>
      </c>
      <c r="L311" s="35">
        <v>321</v>
      </c>
      <c r="M311" s="35">
        <v>151</v>
      </c>
      <c r="N311" s="35">
        <v>162</v>
      </c>
      <c r="O311" s="35">
        <v>313</v>
      </c>
      <c r="P311" s="35">
        <v>718474.84</v>
      </c>
      <c r="Q311" s="35">
        <v>2143934.48</v>
      </c>
      <c r="R311" s="35"/>
    </row>
    <row r="312" spans="1:18">
      <c r="A312" s="35"/>
      <c r="B312" s="39"/>
      <c r="C312" s="38"/>
      <c r="D312" s="38"/>
      <c r="E312" s="36">
        <v>300</v>
      </c>
      <c r="F312" s="37"/>
      <c r="G312" s="35"/>
      <c r="H312" s="36"/>
      <c r="I312" s="35"/>
      <c r="J312" s="35"/>
      <c r="K312" s="35"/>
      <c r="L312" s="35"/>
      <c r="M312" s="35"/>
      <c r="N312" s="35"/>
      <c r="O312" s="35"/>
      <c r="P312" s="35"/>
      <c r="Q312" s="35"/>
      <c r="R312" s="35"/>
    </row>
    <row r="313" spans="1:18">
      <c r="A313" s="35">
        <v>154</v>
      </c>
      <c r="B313" s="39" t="s">
        <v>1842</v>
      </c>
      <c r="C313" s="38" t="s">
        <v>1615</v>
      </c>
      <c r="D313" s="38" t="s">
        <v>1843</v>
      </c>
      <c r="E313" s="36"/>
      <c r="F313" s="37"/>
      <c r="G313" s="35">
        <f t="shared" ref="G313" si="302">G311+E312</f>
        <v>52973</v>
      </c>
      <c r="H313" s="36">
        <v>847.14</v>
      </c>
      <c r="I313" s="35">
        <f t="shared" ref="I313" si="303">(E312+E314)/2</f>
        <v>299.5</v>
      </c>
      <c r="J313" s="35">
        <v>132</v>
      </c>
      <c r="K313" s="35">
        <v>109</v>
      </c>
      <c r="L313" s="35">
        <v>241</v>
      </c>
      <c r="M313" s="35">
        <v>139</v>
      </c>
      <c r="N313" s="35">
        <v>125</v>
      </c>
      <c r="O313" s="35">
        <v>264</v>
      </c>
      <c r="P313" s="35">
        <v>718465.7</v>
      </c>
      <c r="Q313" s="35">
        <v>2143634.82</v>
      </c>
      <c r="R313" s="35"/>
    </row>
    <row r="314" spans="1:18">
      <c r="A314" s="38"/>
      <c r="B314" s="39"/>
      <c r="C314" s="38"/>
      <c r="D314" s="38"/>
      <c r="E314" s="36">
        <v>299</v>
      </c>
      <c r="F314" s="37"/>
      <c r="G314" s="35"/>
      <c r="H314" s="36"/>
      <c r="I314" s="35"/>
      <c r="J314" s="35"/>
      <c r="K314" s="35"/>
      <c r="L314" s="35"/>
      <c r="M314" s="35"/>
      <c r="N314" s="35"/>
      <c r="O314" s="35"/>
      <c r="P314" s="35"/>
      <c r="Q314" s="35"/>
      <c r="R314" s="35"/>
    </row>
    <row r="315" spans="1:18">
      <c r="A315" s="35">
        <v>155</v>
      </c>
      <c r="B315" s="39" t="s">
        <v>1844</v>
      </c>
      <c r="C315" s="38" t="s">
        <v>1578</v>
      </c>
      <c r="D315" s="38" t="s">
        <v>1845</v>
      </c>
      <c r="E315" s="36"/>
      <c r="F315" s="37"/>
      <c r="G315" s="35">
        <f t="shared" ref="G315" si="304">G313+E314</f>
        <v>53272</v>
      </c>
      <c r="H315" s="36">
        <v>852.57</v>
      </c>
      <c r="I315" s="35">
        <f t="shared" ref="I315" si="305">(E314+E316)/2</f>
        <v>361</v>
      </c>
      <c r="J315" s="35">
        <v>191</v>
      </c>
      <c r="K315" s="35">
        <v>202</v>
      </c>
      <c r="L315" s="35">
        <v>393</v>
      </c>
      <c r="M315" s="35">
        <v>175</v>
      </c>
      <c r="N315" s="35">
        <v>204</v>
      </c>
      <c r="O315" s="35">
        <v>379</v>
      </c>
      <c r="P315" s="35">
        <v>718587.95</v>
      </c>
      <c r="Q315" s="35">
        <v>2143361.69</v>
      </c>
      <c r="R315" s="35"/>
    </row>
    <row r="316" spans="1:18">
      <c r="A316" s="35"/>
      <c r="B316" s="39"/>
      <c r="C316" s="38"/>
      <c r="D316" s="38"/>
      <c r="E316" s="36">
        <v>423</v>
      </c>
      <c r="F316" s="37"/>
      <c r="G316" s="35"/>
      <c r="H316" s="36"/>
      <c r="I316" s="35"/>
      <c r="J316" s="35"/>
      <c r="K316" s="35"/>
      <c r="L316" s="35"/>
      <c r="M316" s="35"/>
      <c r="N316" s="35"/>
      <c r="O316" s="35"/>
      <c r="P316" s="35"/>
      <c r="Q316" s="35"/>
      <c r="R316" s="35"/>
    </row>
    <row r="317" spans="1:18">
      <c r="A317" s="35">
        <v>156</v>
      </c>
      <c r="B317" s="39" t="s">
        <v>1846</v>
      </c>
      <c r="C317" s="38" t="s">
        <v>1615</v>
      </c>
      <c r="D317" s="38" t="s">
        <v>1847</v>
      </c>
      <c r="E317" s="36"/>
      <c r="F317" s="37"/>
      <c r="G317" s="35">
        <f t="shared" ref="G317" si="306">G315+E316</f>
        <v>53695</v>
      </c>
      <c r="H317" s="36">
        <v>854.7</v>
      </c>
      <c r="I317" s="35">
        <f t="shared" ref="I317" si="307">(E316+E318)/2</f>
        <v>377.5</v>
      </c>
      <c r="J317" s="35">
        <v>222</v>
      </c>
      <c r="K317" s="35">
        <v>276</v>
      </c>
      <c r="L317" s="35">
        <v>498</v>
      </c>
      <c r="M317" s="35">
        <v>220</v>
      </c>
      <c r="N317" s="35">
        <v>239</v>
      </c>
      <c r="O317" s="35">
        <v>459</v>
      </c>
      <c r="P317" s="35">
        <v>718510.27</v>
      </c>
      <c r="Q317" s="35">
        <v>2142946.34</v>
      </c>
      <c r="R317" s="35"/>
    </row>
    <row r="318" spans="1:18">
      <c r="A318" s="38"/>
      <c r="B318" s="39"/>
      <c r="C318" s="38"/>
      <c r="D318" s="38"/>
      <c r="E318" s="36">
        <v>332</v>
      </c>
      <c r="F318" s="37"/>
      <c r="G318" s="35"/>
      <c r="H318" s="36"/>
      <c r="I318" s="35"/>
      <c r="J318" s="35"/>
      <c r="K318" s="35"/>
      <c r="L318" s="35"/>
      <c r="M318" s="35"/>
      <c r="N318" s="35"/>
      <c r="O318" s="35"/>
      <c r="P318" s="35"/>
      <c r="Q318" s="35"/>
      <c r="R318" s="35"/>
    </row>
    <row r="319" spans="1:18">
      <c r="A319" s="35">
        <v>157</v>
      </c>
      <c r="B319" s="39" t="s">
        <v>1848</v>
      </c>
      <c r="C319" s="38" t="s">
        <v>1578</v>
      </c>
      <c r="D319" s="40" t="s">
        <v>1849</v>
      </c>
      <c r="E319" s="36"/>
      <c r="F319" s="37"/>
      <c r="G319" s="35">
        <f t="shared" ref="G319" si="308">G317+E318</f>
        <v>54027</v>
      </c>
      <c r="H319" s="36">
        <v>838</v>
      </c>
      <c r="I319" s="35">
        <f t="shared" ref="I319" si="309">(E318+E320)/2</f>
        <v>346</v>
      </c>
      <c r="J319" s="35">
        <v>57</v>
      </c>
      <c r="K319" s="35">
        <v>163</v>
      </c>
      <c r="L319" s="35">
        <v>220</v>
      </c>
      <c r="M319" s="35">
        <v>95</v>
      </c>
      <c r="N319" s="35">
        <v>169</v>
      </c>
      <c r="O319" s="35">
        <v>264</v>
      </c>
      <c r="P319" s="35">
        <v>718314.05</v>
      </c>
      <c r="Q319" s="35">
        <v>2142678.46</v>
      </c>
      <c r="R319" s="35"/>
    </row>
    <row r="320" spans="1:18">
      <c r="A320" s="35"/>
      <c r="B320" s="39"/>
      <c r="C320" s="38"/>
      <c r="D320" s="38"/>
      <c r="E320" s="36">
        <v>360</v>
      </c>
      <c r="F320" s="37"/>
      <c r="G320" s="35"/>
      <c r="H320" s="36"/>
      <c r="I320" s="35"/>
      <c r="J320" s="35"/>
      <c r="K320" s="35"/>
      <c r="L320" s="35"/>
      <c r="M320" s="35"/>
      <c r="N320" s="35"/>
      <c r="O320" s="35"/>
      <c r="P320" s="35"/>
      <c r="Q320" s="35"/>
      <c r="R320" s="35"/>
    </row>
    <row r="321" spans="1:18">
      <c r="A321" s="35">
        <v>158</v>
      </c>
      <c r="B321" s="39" t="s">
        <v>1850</v>
      </c>
      <c r="C321" s="38" t="s">
        <v>1620</v>
      </c>
      <c r="D321" s="38" t="s">
        <v>1851</v>
      </c>
      <c r="E321" s="36"/>
      <c r="F321" s="37"/>
      <c r="G321" s="35">
        <f t="shared" ref="G321" si="310">G319+E320</f>
        <v>54387</v>
      </c>
      <c r="H321" s="36">
        <v>840.86</v>
      </c>
      <c r="I321" s="35">
        <f t="shared" ref="I321" si="311">(E320+E322)/2</f>
        <v>333</v>
      </c>
      <c r="J321" s="35">
        <v>197</v>
      </c>
      <c r="K321" s="35">
        <v>198</v>
      </c>
      <c r="L321" s="35">
        <v>395</v>
      </c>
      <c r="M321" s="35">
        <v>192</v>
      </c>
      <c r="N321" s="35">
        <v>181</v>
      </c>
      <c r="O321" s="35">
        <v>373</v>
      </c>
      <c r="P321" s="35">
        <v>717955.1</v>
      </c>
      <c r="Q321" s="35">
        <v>2142649.61</v>
      </c>
      <c r="R321" s="35"/>
    </row>
    <row r="322" spans="1:18">
      <c r="A322" s="38"/>
      <c r="B322" s="39"/>
      <c r="C322" s="38"/>
      <c r="D322" s="38"/>
      <c r="E322" s="36">
        <v>306</v>
      </c>
      <c r="F322" s="37"/>
      <c r="G322" s="35"/>
      <c r="H322" s="36"/>
      <c r="I322" s="35"/>
      <c r="J322" s="35"/>
      <c r="K322" s="35"/>
      <c r="L322" s="35"/>
      <c r="M322" s="35"/>
      <c r="N322" s="35"/>
      <c r="O322" s="35"/>
      <c r="P322" s="35"/>
      <c r="Q322" s="35"/>
      <c r="R322" s="35"/>
    </row>
    <row r="323" spans="1:18">
      <c r="A323" s="35">
        <v>159</v>
      </c>
      <c r="B323" s="39" t="s">
        <v>1852</v>
      </c>
      <c r="C323" s="38" t="s">
        <v>1615</v>
      </c>
      <c r="D323" s="38" t="s">
        <v>1853</v>
      </c>
      <c r="E323" s="36"/>
      <c r="F323" s="37"/>
      <c r="G323" s="35">
        <f t="shared" ref="G323" si="312">G321+E322</f>
        <v>54693</v>
      </c>
      <c r="H323" s="36">
        <v>834.65</v>
      </c>
      <c r="I323" s="35">
        <f t="shared" ref="I323" si="313">(E322+E324)/2</f>
        <v>330.5</v>
      </c>
      <c r="J323" s="35">
        <v>108</v>
      </c>
      <c r="K323" s="35">
        <v>193</v>
      </c>
      <c r="L323" s="35">
        <v>301</v>
      </c>
      <c r="M323" s="35">
        <v>125</v>
      </c>
      <c r="N323" s="35">
        <v>189</v>
      </c>
      <c r="O323" s="35">
        <v>314</v>
      </c>
      <c r="P323" s="35">
        <v>717652.19</v>
      </c>
      <c r="Q323" s="35">
        <v>2142690.76</v>
      </c>
      <c r="R323" s="35"/>
    </row>
    <row r="324" spans="1:18">
      <c r="A324" s="35"/>
      <c r="B324" s="39"/>
      <c r="C324" s="38"/>
      <c r="D324" s="38"/>
      <c r="E324" s="36">
        <v>355</v>
      </c>
      <c r="F324" s="37"/>
      <c r="G324" s="35"/>
      <c r="H324" s="36"/>
      <c r="I324" s="35"/>
      <c r="J324" s="35"/>
      <c r="K324" s="35"/>
      <c r="L324" s="35"/>
      <c r="M324" s="35"/>
      <c r="N324" s="35"/>
      <c r="O324" s="35"/>
      <c r="P324" s="35"/>
      <c r="Q324" s="35"/>
      <c r="R324" s="35"/>
    </row>
    <row r="325" spans="1:18">
      <c r="A325" s="35">
        <v>160</v>
      </c>
      <c r="B325" s="39" t="s">
        <v>1854</v>
      </c>
      <c r="C325" s="38" t="s">
        <v>1578</v>
      </c>
      <c r="D325" s="38" t="s">
        <v>1855</v>
      </c>
      <c r="E325" s="36"/>
      <c r="F325" s="37"/>
      <c r="G325" s="35">
        <f t="shared" ref="G325" si="314">G323+E324</f>
        <v>55048</v>
      </c>
      <c r="H325" s="36">
        <v>832.03</v>
      </c>
      <c r="I325" s="35">
        <f t="shared" ref="I325" si="315">(E324+E326)/2</f>
        <v>354.5</v>
      </c>
      <c r="J325" s="35">
        <v>162</v>
      </c>
      <c r="K325" s="35">
        <v>157</v>
      </c>
      <c r="L325" s="35">
        <v>319</v>
      </c>
      <c r="M325" s="35">
        <v>167</v>
      </c>
      <c r="N325" s="35">
        <v>164</v>
      </c>
      <c r="O325" s="35">
        <v>331</v>
      </c>
      <c r="P325" s="35">
        <v>717311.21</v>
      </c>
      <c r="Q325" s="35">
        <v>2142592.81</v>
      </c>
      <c r="R325" s="35"/>
    </row>
    <row r="326" spans="1:18">
      <c r="A326" s="38"/>
      <c r="B326" s="39"/>
      <c r="C326" s="38"/>
      <c r="D326" s="38"/>
      <c r="E326" s="36">
        <v>354</v>
      </c>
      <c r="F326" s="37"/>
      <c r="G326" s="35"/>
      <c r="H326" s="36"/>
      <c r="I326" s="35"/>
      <c r="J326" s="35"/>
      <c r="K326" s="35"/>
      <c r="L326" s="35"/>
      <c r="M326" s="35"/>
      <c r="N326" s="35"/>
      <c r="O326" s="35"/>
      <c r="P326" s="35"/>
      <c r="Q326" s="35"/>
      <c r="R326" s="35"/>
    </row>
    <row r="327" spans="1:18">
      <c r="A327" s="35">
        <v>161</v>
      </c>
      <c r="B327" s="39" t="s">
        <v>1856</v>
      </c>
      <c r="C327" s="38" t="s">
        <v>1592</v>
      </c>
      <c r="D327" s="38"/>
      <c r="E327" s="36"/>
      <c r="F327" s="37"/>
      <c r="G327" s="35">
        <f t="shared" ref="G327" si="316">G325+E326</f>
        <v>55402</v>
      </c>
      <c r="H327" s="36">
        <v>835.349</v>
      </c>
      <c r="I327" s="35">
        <f t="shared" ref="I327" si="317">(E326+E328)/2</f>
        <v>350</v>
      </c>
      <c r="J327" s="35">
        <v>198</v>
      </c>
      <c r="K327" s="35">
        <v>158</v>
      </c>
      <c r="L327" s="35">
        <v>356</v>
      </c>
      <c r="M327" s="35">
        <v>191</v>
      </c>
      <c r="N327" s="35">
        <v>163</v>
      </c>
      <c r="O327" s="35">
        <v>354</v>
      </c>
      <c r="P327" s="35">
        <v>716987.018</v>
      </c>
      <c r="Q327" s="35">
        <v>2142736.113</v>
      </c>
      <c r="R327" s="35"/>
    </row>
    <row r="328" spans="1:18">
      <c r="A328" s="35"/>
      <c r="B328" s="39"/>
      <c r="C328" s="38"/>
      <c r="D328" s="38"/>
      <c r="E328" s="36">
        <v>346</v>
      </c>
      <c r="F328" s="37"/>
      <c r="G328" s="35"/>
      <c r="H328" s="36"/>
      <c r="I328" s="35"/>
      <c r="J328" s="35"/>
      <c r="K328" s="35"/>
      <c r="L328" s="35"/>
      <c r="M328" s="35"/>
      <c r="N328" s="35"/>
      <c r="O328" s="35"/>
      <c r="P328" s="35"/>
      <c r="Q328" s="35"/>
      <c r="R328" s="35"/>
    </row>
    <row r="329" spans="1:18">
      <c r="A329" s="35">
        <v>162</v>
      </c>
      <c r="B329" s="39" t="s">
        <v>1857</v>
      </c>
      <c r="C329" s="38" t="s">
        <v>1578</v>
      </c>
      <c r="D329" s="40" t="s">
        <v>1858</v>
      </c>
      <c r="E329" s="36"/>
      <c r="F329" s="37"/>
      <c r="G329" s="35">
        <f t="shared" ref="G329" si="318">G327+E328</f>
        <v>55748</v>
      </c>
      <c r="H329" s="36">
        <v>837.88</v>
      </c>
      <c r="I329" s="35">
        <f t="shared" ref="I329" si="319">(E328+E330)/2</f>
        <v>325.5</v>
      </c>
      <c r="J329" s="35">
        <v>189</v>
      </c>
      <c r="K329" s="35">
        <v>198</v>
      </c>
      <c r="L329" s="35">
        <v>387</v>
      </c>
      <c r="M329" s="35">
        <v>184</v>
      </c>
      <c r="N329" s="35">
        <v>181</v>
      </c>
      <c r="O329" s="35">
        <v>365</v>
      </c>
      <c r="P329" s="35">
        <v>716670.1</v>
      </c>
      <c r="Q329" s="35">
        <v>2142876.2</v>
      </c>
      <c r="R329" s="35"/>
    </row>
    <row r="330" spans="1:18">
      <c r="A330" s="38"/>
      <c r="B330" s="39"/>
      <c r="C330" s="38"/>
      <c r="D330" s="38"/>
      <c r="E330" s="36">
        <v>305</v>
      </c>
      <c r="F330" s="37"/>
      <c r="G330" s="35"/>
      <c r="H330" s="36"/>
      <c r="I330" s="35"/>
      <c r="J330" s="35"/>
      <c r="K330" s="35"/>
      <c r="L330" s="35"/>
      <c r="M330" s="35"/>
      <c r="N330" s="35"/>
      <c r="O330" s="35"/>
      <c r="P330" s="35"/>
      <c r="Q330" s="35"/>
      <c r="R330" s="35"/>
    </row>
    <row r="331" spans="1:18">
      <c r="A331" s="35">
        <v>163</v>
      </c>
      <c r="B331" s="39" t="s">
        <v>1859</v>
      </c>
      <c r="C331" s="38" t="s">
        <v>1578</v>
      </c>
      <c r="D331" s="38" t="s">
        <v>1860</v>
      </c>
      <c r="E331" s="36"/>
      <c r="F331" s="37"/>
      <c r="G331" s="35">
        <f t="shared" ref="G331" si="320">G329+E330</f>
        <v>56053</v>
      </c>
      <c r="H331" s="36">
        <v>831.73</v>
      </c>
      <c r="I331" s="35">
        <f t="shared" ref="I331" si="321">(E330+E332)/2</f>
        <v>306</v>
      </c>
      <c r="J331" s="35">
        <v>107</v>
      </c>
      <c r="K331" s="35">
        <v>207</v>
      </c>
      <c r="L331" s="35">
        <v>314</v>
      </c>
      <c r="M331" s="35">
        <v>125</v>
      </c>
      <c r="N331" s="35">
        <v>187</v>
      </c>
      <c r="O331" s="35">
        <v>312</v>
      </c>
      <c r="P331" s="35">
        <v>716578</v>
      </c>
      <c r="Q331" s="35">
        <v>2143166.44</v>
      </c>
      <c r="R331" s="35"/>
    </row>
    <row r="332" spans="1:18">
      <c r="A332" s="35"/>
      <c r="B332" s="39"/>
      <c r="C332" s="38"/>
      <c r="D332" s="38"/>
      <c r="E332" s="36">
        <v>307</v>
      </c>
      <c r="F332" s="37"/>
      <c r="G332" s="35"/>
      <c r="H332" s="36"/>
      <c r="I332" s="35"/>
      <c r="J332" s="35"/>
      <c r="K332" s="35"/>
      <c r="L332" s="35"/>
      <c r="M332" s="35"/>
      <c r="N332" s="35"/>
      <c r="O332" s="35"/>
      <c r="P332" s="35"/>
      <c r="Q332" s="35"/>
      <c r="R332" s="35"/>
    </row>
    <row r="333" spans="1:18">
      <c r="A333" s="35">
        <v>164</v>
      </c>
      <c r="B333" s="39" t="s">
        <v>1861</v>
      </c>
      <c r="C333" s="38" t="s">
        <v>1578</v>
      </c>
      <c r="D333" s="38" t="s">
        <v>1862</v>
      </c>
      <c r="E333" s="36"/>
      <c r="F333" s="37"/>
      <c r="G333" s="35">
        <f t="shared" ref="G333" si="322">G331+E332</f>
        <v>56360</v>
      </c>
      <c r="H333" s="36">
        <v>824.44</v>
      </c>
      <c r="I333" s="35">
        <f t="shared" ref="I333" si="323">(E332+E334)/2</f>
        <v>339.5</v>
      </c>
      <c r="J333" s="35">
        <v>101</v>
      </c>
      <c r="K333" s="35">
        <v>117</v>
      </c>
      <c r="L333" s="35">
        <v>218</v>
      </c>
      <c r="M333" s="35">
        <v>121</v>
      </c>
      <c r="N333" s="35">
        <v>138</v>
      </c>
      <c r="O333" s="35">
        <v>259</v>
      </c>
      <c r="P333" s="35">
        <v>716323.03</v>
      </c>
      <c r="Q333" s="35">
        <v>2143337.18</v>
      </c>
      <c r="R333" s="35"/>
    </row>
    <row r="334" spans="1:18">
      <c r="A334" s="38"/>
      <c r="B334" s="39"/>
      <c r="C334" s="38"/>
      <c r="D334" s="38"/>
      <c r="E334" s="36">
        <v>372</v>
      </c>
      <c r="F334" s="37"/>
      <c r="G334" s="35"/>
      <c r="H334" s="36"/>
      <c r="I334" s="35"/>
      <c r="J334" s="35"/>
      <c r="K334" s="35"/>
      <c r="L334" s="35"/>
      <c r="M334" s="35"/>
      <c r="N334" s="35"/>
      <c r="O334" s="35"/>
      <c r="P334" s="35"/>
      <c r="Q334" s="35"/>
      <c r="R334" s="35"/>
    </row>
    <row r="335" spans="1:18">
      <c r="A335" s="35">
        <v>165</v>
      </c>
      <c r="B335" s="39" t="s">
        <v>1863</v>
      </c>
      <c r="C335" s="38" t="s">
        <v>1615</v>
      </c>
      <c r="D335" s="38" t="s">
        <v>1864</v>
      </c>
      <c r="E335" s="36"/>
      <c r="F335" s="37"/>
      <c r="G335" s="35">
        <f t="shared" ref="G335" si="324">G333+E334</f>
        <v>56732</v>
      </c>
      <c r="H335" s="36">
        <v>836.66</v>
      </c>
      <c r="I335" s="35">
        <f t="shared" ref="I335" si="325">(E334+E336)/2</f>
        <v>357</v>
      </c>
      <c r="J335" s="35">
        <v>256</v>
      </c>
      <c r="K335" s="35">
        <v>145</v>
      </c>
      <c r="L335" s="35">
        <v>401</v>
      </c>
      <c r="M335" s="35">
        <v>235</v>
      </c>
      <c r="N335" s="35">
        <v>154</v>
      </c>
      <c r="O335" s="35">
        <v>389</v>
      </c>
      <c r="P335" s="35">
        <v>716190.87</v>
      </c>
      <c r="Q335" s="35">
        <v>2143684.89</v>
      </c>
      <c r="R335" s="35"/>
    </row>
    <row r="336" spans="1:18">
      <c r="A336" s="35"/>
      <c r="B336" s="39"/>
      <c r="C336" s="38"/>
      <c r="D336" s="38"/>
      <c r="E336" s="36">
        <v>342</v>
      </c>
      <c r="F336" s="37"/>
      <c r="G336" s="35"/>
      <c r="H336" s="36"/>
      <c r="I336" s="35"/>
      <c r="J336" s="35"/>
      <c r="K336" s="35"/>
      <c r="L336" s="35"/>
      <c r="M336" s="35"/>
      <c r="N336" s="35"/>
      <c r="O336" s="35"/>
      <c r="P336" s="35"/>
      <c r="Q336" s="35"/>
      <c r="R336" s="35"/>
    </row>
    <row r="337" spans="1:18">
      <c r="A337" s="35">
        <v>166</v>
      </c>
      <c r="B337" s="39" t="s">
        <v>1865</v>
      </c>
      <c r="C337" s="38" t="s">
        <v>1592</v>
      </c>
      <c r="D337" s="38"/>
      <c r="E337" s="36"/>
      <c r="F337" s="37"/>
      <c r="G337" s="35">
        <f t="shared" ref="G337" si="326">G335+E336</f>
        <v>57074</v>
      </c>
      <c r="H337" s="36">
        <v>840.777</v>
      </c>
      <c r="I337" s="35">
        <f t="shared" ref="I337" si="327">(E336+E338)/2</f>
        <v>342</v>
      </c>
      <c r="J337" s="35">
        <v>197</v>
      </c>
      <c r="K337" s="35">
        <v>106</v>
      </c>
      <c r="L337" s="35">
        <v>303</v>
      </c>
      <c r="M337" s="35">
        <v>189</v>
      </c>
      <c r="N337" s="35">
        <v>128</v>
      </c>
      <c r="O337" s="35">
        <v>317</v>
      </c>
      <c r="P337" s="35">
        <v>716177.698</v>
      </c>
      <c r="Q337" s="35">
        <v>2144026.365</v>
      </c>
      <c r="R337" s="35"/>
    </row>
    <row r="338" spans="1:18">
      <c r="A338" s="38"/>
      <c r="B338" s="39"/>
      <c r="C338" s="38"/>
      <c r="D338" s="38"/>
      <c r="E338" s="36">
        <v>342</v>
      </c>
      <c r="F338" s="37"/>
      <c r="G338" s="35"/>
      <c r="H338" s="36"/>
      <c r="I338" s="35"/>
      <c r="J338" s="35"/>
      <c r="K338" s="35"/>
      <c r="L338" s="35"/>
      <c r="M338" s="35"/>
      <c r="N338" s="35"/>
      <c r="O338" s="35"/>
      <c r="P338" s="35"/>
      <c r="Q338" s="35"/>
      <c r="R338" s="35"/>
    </row>
    <row r="339" spans="1:18">
      <c r="A339" s="35">
        <v>167</v>
      </c>
      <c r="B339" s="39" t="s">
        <v>1866</v>
      </c>
      <c r="C339" s="38" t="s">
        <v>1615</v>
      </c>
      <c r="D339" s="38" t="s">
        <v>1867</v>
      </c>
      <c r="E339" s="36"/>
      <c r="F339" s="37"/>
      <c r="G339" s="35">
        <f t="shared" ref="G339" si="328">G337+E338</f>
        <v>57416</v>
      </c>
      <c r="H339" s="36">
        <v>851.07</v>
      </c>
      <c r="I339" s="35">
        <f t="shared" ref="I339" si="329">(E338+E340)/2</f>
        <v>330.5</v>
      </c>
      <c r="J339" s="35">
        <v>236</v>
      </c>
      <c r="K339" s="35">
        <v>59</v>
      </c>
      <c r="L339" s="35">
        <v>295</v>
      </c>
      <c r="M339" s="35">
        <v>215</v>
      </c>
      <c r="N339" s="35">
        <v>96</v>
      </c>
      <c r="O339" s="35">
        <v>311</v>
      </c>
      <c r="P339" s="35">
        <v>716164.52</v>
      </c>
      <c r="Q339" s="35">
        <v>2144367.97</v>
      </c>
      <c r="R339" s="35"/>
    </row>
    <row r="340" spans="1:18">
      <c r="A340" s="35"/>
      <c r="B340" s="39"/>
      <c r="C340" s="38"/>
      <c r="D340" s="38"/>
      <c r="E340" s="36">
        <v>319</v>
      </c>
      <c r="F340" s="37"/>
      <c r="G340" s="35"/>
      <c r="H340" s="36"/>
      <c r="I340" s="35"/>
      <c r="J340" s="35"/>
      <c r="K340" s="35"/>
      <c r="L340" s="35"/>
      <c r="M340" s="35"/>
      <c r="N340" s="35"/>
      <c r="O340" s="35"/>
      <c r="P340" s="35"/>
      <c r="Q340" s="35"/>
      <c r="R340" s="35"/>
    </row>
    <row r="341" spans="1:18">
      <c r="A341" s="35">
        <v>168</v>
      </c>
      <c r="B341" s="39" t="s">
        <v>1868</v>
      </c>
      <c r="C341" s="38" t="s">
        <v>1620</v>
      </c>
      <c r="D341" s="38"/>
      <c r="E341" s="36"/>
      <c r="F341" s="37"/>
      <c r="G341" s="35">
        <f t="shared" ref="G341" si="330">G339+E340</f>
        <v>57735</v>
      </c>
      <c r="H341" s="36">
        <v>865.644</v>
      </c>
      <c r="I341" s="35">
        <f t="shared" ref="I341" si="331">(E340+E342)/2</f>
        <v>301.5</v>
      </c>
      <c r="J341" s="35">
        <v>261</v>
      </c>
      <c r="K341" s="35">
        <v>-31</v>
      </c>
      <c r="L341" s="35">
        <v>230</v>
      </c>
      <c r="M341" s="35">
        <v>225</v>
      </c>
      <c r="N341" s="35">
        <v>40</v>
      </c>
      <c r="O341" s="35">
        <v>265</v>
      </c>
      <c r="P341" s="35">
        <v>716066.242</v>
      </c>
      <c r="Q341" s="35">
        <v>2144671.687</v>
      </c>
      <c r="R341" s="35"/>
    </row>
    <row r="342" spans="1:18">
      <c r="A342" s="38"/>
      <c r="B342" s="39"/>
      <c r="C342" s="38"/>
      <c r="D342" s="38"/>
      <c r="E342" s="36">
        <v>284</v>
      </c>
      <c r="F342" s="37"/>
      <c r="G342" s="35"/>
      <c r="H342" s="36"/>
      <c r="I342" s="35"/>
      <c r="J342" s="35"/>
      <c r="K342" s="35"/>
      <c r="L342" s="35"/>
      <c r="M342" s="35"/>
      <c r="N342" s="35"/>
      <c r="O342" s="35"/>
      <c r="P342" s="35"/>
      <c r="Q342" s="35"/>
      <c r="R342" s="35"/>
    </row>
    <row r="343" spans="1:18">
      <c r="A343" s="35">
        <v>169</v>
      </c>
      <c r="B343" s="39" t="s">
        <v>1869</v>
      </c>
      <c r="C343" s="38" t="s">
        <v>1580</v>
      </c>
      <c r="D343" s="38" t="s">
        <v>1870</v>
      </c>
      <c r="E343" s="36"/>
      <c r="F343" s="37"/>
      <c r="G343" s="35">
        <f t="shared" ref="G343" si="332">G341+E342</f>
        <v>58019</v>
      </c>
      <c r="H343" s="36">
        <v>881.18</v>
      </c>
      <c r="I343" s="35">
        <f t="shared" ref="I343" si="333">(E342+E344)/2</f>
        <v>292.5</v>
      </c>
      <c r="J343" s="35">
        <v>316</v>
      </c>
      <c r="K343" s="35">
        <v>-31</v>
      </c>
      <c r="L343" s="35">
        <v>285</v>
      </c>
      <c r="M343" s="35">
        <v>245</v>
      </c>
      <c r="N343" s="35">
        <v>39</v>
      </c>
      <c r="O343" s="35">
        <v>284</v>
      </c>
      <c r="P343" s="35">
        <v>715978.88</v>
      </c>
      <c r="Q343" s="35">
        <v>2144941.67</v>
      </c>
      <c r="R343" s="35"/>
    </row>
    <row r="344" spans="1:18">
      <c r="A344" s="35"/>
      <c r="B344" s="39"/>
      <c r="C344" s="38"/>
      <c r="D344" s="38"/>
      <c r="E344" s="36">
        <v>301</v>
      </c>
      <c r="F344" s="37"/>
      <c r="G344" s="35"/>
      <c r="H344" s="36"/>
      <c r="I344" s="35"/>
      <c r="J344" s="35"/>
      <c r="K344" s="35"/>
      <c r="L344" s="35"/>
      <c r="M344" s="35"/>
      <c r="N344" s="35"/>
      <c r="O344" s="35"/>
      <c r="P344" s="35"/>
      <c r="Q344" s="35"/>
      <c r="R344" s="35"/>
    </row>
    <row r="345" spans="1:18">
      <c r="A345" s="35">
        <v>170</v>
      </c>
      <c r="B345" s="39" t="s">
        <v>1871</v>
      </c>
      <c r="C345" s="38" t="s">
        <v>1615</v>
      </c>
      <c r="D345" s="38" t="s">
        <v>1872</v>
      </c>
      <c r="E345" s="36"/>
      <c r="F345" s="37"/>
      <c r="G345" s="35">
        <f t="shared" ref="G345" si="334">G343+E344</f>
        <v>58320</v>
      </c>
      <c r="H345" s="36">
        <v>911.62</v>
      </c>
      <c r="I345" s="35">
        <f t="shared" ref="I345" si="335">(E344+E346)/2</f>
        <v>350.5</v>
      </c>
      <c r="J345" s="35">
        <v>333</v>
      </c>
      <c r="K345" s="35">
        <v>336</v>
      </c>
      <c r="L345" s="35">
        <v>669</v>
      </c>
      <c r="M345" s="35">
        <v>264</v>
      </c>
      <c r="N345" s="35">
        <v>300</v>
      </c>
      <c r="O345" s="35">
        <v>564</v>
      </c>
      <c r="P345" s="35">
        <v>715724.22</v>
      </c>
      <c r="Q345" s="35">
        <v>2145102.58</v>
      </c>
      <c r="R345" s="35"/>
    </row>
    <row r="346" spans="1:18">
      <c r="A346" s="38"/>
      <c r="B346" s="39"/>
      <c r="C346" s="38"/>
      <c r="D346" s="38"/>
      <c r="E346" s="36">
        <v>400</v>
      </c>
      <c r="F346" s="37"/>
      <c r="G346" s="35"/>
      <c r="H346" s="36"/>
      <c r="I346" s="35"/>
      <c r="J346" s="35"/>
      <c r="K346" s="35"/>
      <c r="L346" s="35"/>
      <c r="M346" s="35"/>
      <c r="N346" s="35"/>
      <c r="O346" s="35"/>
      <c r="P346" s="35"/>
      <c r="Q346" s="35"/>
      <c r="R346" s="35"/>
    </row>
    <row r="347" spans="1:18">
      <c r="A347" s="35">
        <v>171</v>
      </c>
      <c r="B347" s="39" t="s">
        <v>1873</v>
      </c>
      <c r="C347" s="38" t="s">
        <v>1647</v>
      </c>
      <c r="D347" s="38" t="s">
        <v>1874</v>
      </c>
      <c r="E347" s="36"/>
      <c r="F347" s="37"/>
      <c r="G347" s="35">
        <f t="shared" ref="G347" si="336">G345+E346</f>
        <v>58720</v>
      </c>
      <c r="H347" s="36">
        <v>876.48</v>
      </c>
      <c r="I347" s="35">
        <f t="shared" ref="I347" si="337">(E346+E348)/2</f>
        <v>410</v>
      </c>
      <c r="J347" s="35">
        <v>65</v>
      </c>
      <c r="K347" s="35">
        <v>442</v>
      </c>
      <c r="L347" s="35">
        <v>507</v>
      </c>
      <c r="M347" s="35">
        <v>102</v>
      </c>
      <c r="N347" s="35">
        <v>384</v>
      </c>
      <c r="O347" s="35">
        <v>486</v>
      </c>
      <c r="P347" s="35">
        <v>715334.14</v>
      </c>
      <c r="Q347" s="35">
        <v>2145189.54</v>
      </c>
      <c r="R347" s="35"/>
    </row>
    <row r="348" spans="1:18">
      <c r="A348" s="35"/>
      <c r="B348" s="39"/>
      <c r="C348" s="38"/>
      <c r="D348" s="38"/>
      <c r="E348" s="36">
        <v>420</v>
      </c>
      <c r="F348" s="37"/>
      <c r="G348" s="35"/>
      <c r="H348" s="36"/>
      <c r="I348" s="35"/>
      <c r="J348" s="35"/>
      <c r="K348" s="35"/>
      <c r="L348" s="35"/>
      <c r="M348" s="35"/>
      <c r="N348" s="35"/>
      <c r="O348" s="35"/>
      <c r="P348" s="35"/>
      <c r="Q348" s="35"/>
      <c r="R348" s="35"/>
    </row>
    <row r="349" spans="1:18">
      <c r="A349" s="35">
        <v>172</v>
      </c>
      <c r="B349" s="39" t="s">
        <v>1875</v>
      </c>
      <c r="C349" s="38" t="s">
        <v>1647</v>
      </c>
      <c r="D349" s="38"/>
      <c r="E349" s="36"/>
      <c r="F349" s="37"/>
      <c r="G349" s="35">
        <f t="shared" ref="G349" si="338">G347+E348</f>
        <v>59140</v>
      </c>
      <c r="H349" s="36">
        <v>829.475</v>
      </c>
      <c r="I349" s="35">
        <f t="shared" ref="I349" si="339">(E348+E350)/2</f>
        <v>409</v>
      </c>
      <c r="J349" s="35">
        <v>-19</v>
      </c>
      <c r="K349" s="35">
        <v>173</v>
      </c>
      <c r="L349" s="35">
        <v>154</v>
      </c>
      <c r="M349" s="35">
        <v>40</v>
      </c>
      <c r="N349" s="35">
        <v>181</v>
      </c>
      <c r="O349" s="35">
        <v>221</v>
      </c>
      <c r="P349" s="35">
        <v>714914.862</v>
      </c>
      <c r="Q349" s="35">
        <v>2145207.819</v>
      </c>
      <c r="R349" s="35"/>
    </row>
    <row r="350" spans="1:18">
      <c r="A350" s="38"/>
      <c r="B350" s="39"/>
      <c r="C350" s="38"/>
      <c r="D350" s="38"/>
      <c r="E350" s="36">
        <v>398</v>
      </c>
      <c r="F350" s="37"/>
      <c r="G350" s="35"/>
      <c r="H350" s="36"/>
      <c r="I350" s="35"/>
      <c r="J350" s="35"/>
      <c r="K350" s="35"/>
      <c r="L350" s="35"/>
      <c r="M350" s="35"/>
      <c r="N350" s="35"/>
      <c r="O350" s="35"/>
      <c r="P350" s="35"/>
      <c r="Q350" s="35"/>
      <c r="R350" s="35"/>
    </row>
    <row r="351" spans="1:18">
      <c r="A351" s="35">
        <v>173</v>
      </c>
      <c r="B351" s="39" t="s">
        <v>1876</v>
      </c>
      <c r="C351" s="38" t="s">
        <v>1629</v>
      </c>
      <c r="D351" s="38"/>
      <c r="E351" s="36"/>
      <c r="F351" s="37"/>
      <c r="G351" s="35">
        <f t="shared" ref="G351" si="340">G349+E350</f>
        <v>59538</v>
      </c>
      <c r="H351" s="36">
        <v>837.507</v>
      </c>
      <c r="I351" s="35">
        <f t="shared" ref="I351" si="341">(E350+E352)/2</f>
        <v>387.5</v>
      </c>
      <c r="J351" s="35">
        <v>226</v>
      </c>
      <c r="K351" s="35">
        <v>207</v>
      </c>
      <c r="L351" s="35">
        <v>433</v>
      </c>
      <c r="M351" s="35">
        <v>219</v>
      </c>
      <c r="N351" s="35">
        <v>202</v>
      </c>
      <c r="O351" s="35">
        <v>421</v>
      </c>
      <c r="P351" s="35">
        <v>714517.24</v>
      </c>
      <c r="Q351" s="35">
        <v>2145225.154</v>
      </c>
      <c r="R351" s="35"/>
    </row>
    <row r="352" spans="1:18">
      <c r="A352" s="35"/>
      <c r="B352" s="39"/>
      <c r="C352" s="38"/>
      <c r="D352" s="38"/>
      <c r="E352" s="36">
        <v>377</v>
      </c>
      <c r="F352" s="37"/>
      <c r="G352" s="35"/>
      <c r="H352" s="36"/>
      <c r="I352" s="35"/>
      <c r="J352" s="35"/>
      <c r="K352" s="35"/>
      <c r="L352" s="35"/>
      <c r="M352" s="35"/>
      <c r="N352" s="35"/>
      <c r="O352" s="35"/>
      <c r="P352" s="35"/>
      <c r="Q352" s="35"/>
      <c r="R352" s="35"/>
    </row>
    <row r="353" spans="1:18">
      <c r="A353" s="35">
        <v>174</v>
      </c>
      <c r="B353" s="39" t="s">
        <v>1877</v>
      </c>
      <c r="C353" s="38" t="s">
        <v>1647</v>
      </c>
      <c r="D353" s="38" t="s">
        <v>1878</v>
      </c>
      <c r="E353" s="36"/>
      <c r="F353" s="37"/>
      <c r="G353" s="35">
        <f t="shared" ref="G353" si="342">G351+E352</f>
        <v>59915</v>
      </c>
      <c r="H353" s="36">
        <v>831.15</v>
      </c>
      <c r="I353" s="35">
        <f t="shared" ref="I353" si="343">(E352+E354)/2</f>
        <v>355</v>
      </c>
      <c r="J353" s="35">
        <v>170</v>
      </c>
      <c r="K353" s="35">
        <v>288</v>
      </c>
      <c r="L353" s="35">
        <v>458</v>
      </c>
      <c r="M353" s="35">
        <v>176</v>
      </c>
      <c r="N353" s="35">
        <v>247</v>
      </c>
      <c r="O353" s="35">
        <v>423</v>
      </c>
      <c r="P353" s="35">
        <v>714140.71</v>
      </c>
      <c r="Q353" s="35">
        <v>2145241.57</v>
      </c>
      <c r="R353" s="35"/>
    </row>
    <row r="354" spans="1:18">
      <c r="A354" s="38"/>
      <c r="B354" s="39"/>
      <c r="C354" s="38"/>
      <c r="D354" s="38"/>
      <c r="E354" s="36">
        <v>333</v>
      </c>
      <c r="F354" s="37"/>
      <c r="G354" s="35"/>
      <c r="H354" s="36"/>
      <c r="I354" s="35"/>
      <c r="J354" s="35"/>
      <c r="K354" s="35"/>
      <c r="L354" s="35"/>
      <c r="M354" s="35"/>
      <c r="N354" s="35"/>
      <c r="O354" s="35"/>
      <c r="P354" s="35"/>
      <c r="Q354" s="35"/>
      <c r="R354" s="35"/>
    </row>
    <row r="355" spans="1:18">
      <c r="A355" s="35">
        <v>175</v>
      </c>
      <c r="B355" s="39" t="s">
        <v>1879</v>
      </c>
      <c r="C355" s="38" t="s">
        <v>1647</v>
      </c>
      <c r="D355" s="38" t="s">
        <v>1880</v>
      </c>
      <c r="E355" s="36"/>
      <c r="F355" s="37"/>
      <c r="G355" s="35">
        <f t="shared" ref="G355" si="344">G353+E354</f>
        <v>60248</v>
      </c>
      <c r="H355" s="36">
        <v>812.62</v>
      </c>
      <c r="I355" s="35">
        <f t="shared" ref="I355" si="345">(E354+E356)/2</f>
        <v>340.5</v>
      </c>
      <c r="J355" s="35">
        <v>45</v>
      </c>
      <c r="K355" s="35">
        <v>152</v>
      </c>
      <c r="L355" s="35">
        <v>197</v>
      </c>
      <c r="M355" s="35">
        <v>87</v>
      </c>
      <c r="N355" s="35">
        <v>159</v>
      </c>
      <c r="O355" s="35">
        <v>246</v>
      </c>
      <c r="P355" s="35">
        <v>713815.25</v>
      </c>
      <c r="Q355" s="35">
        <v>2145172.58</v>
      </c>
      <c r="R355" s="35"/>
    </row>
    <row r="356" spans="1:18">
      <c r="A356" s="35"/>
      <c r="B356" s="39"/>
      <c r="C356" s="38"/>
      <c r="D356" s="38"/>
      <c r="E356" s="36">
        <v>348</v>
      </c>
      <c r="F356" s="37"/>
      <c r="G356" s="35"/>
      <c r="H356" s="36"/>
      <c r="I356" s="35"/>
      <c r="J356" s="35"/>
      <c r="K356" s="35"/>
      <c r="L356" s="35"/>
      <c r="M356" s="35"/>
      <c r="N356" s="35"/>
      <c r="O356" s="35"/>
      <c r="P356" s="35"/>
      <c r="Q356" s="35"/>
      <c r="R356" s="35"/>
    </row>
    <row r="357" spans="1:18">
      <c r="A357" s="35">
        <v>176</v>
      </c>
      <c r="B357" s="39" t="s">
        <v>1881</v>
      </c>
      <c r="C357" s="38" t="s">
        <v>1620</v>
      </c>
      <c r="D357" s="38" t="s">
        <v>1882</v>
      </c>
      <c r="E357" s="36"/>
      <c r="F357" s="37"/>
      <c r="G357" s="35">
        <f t="shared" ref="G357" si="346">G355+E356</f>
        <v>60596</v>
      </c>
      <c r="H357" s="36">
        <v>825.29</v>
      </c>
      <c r="I357" s="35">
        <f t="shared" ref="I357" si="347">(E356+E358)/2</f>
        <v>343.5</v>
      </c>
      <c r="J357" s="35">
        <v>197</v>
      </c>
      <c r="K357" s="35">
        <v>328</v>
      </c>
      <c r="L357" s="35">
        <v>525</v>
      </c>
      <c r="M357" s="35">
        <v>190</v>
      </c>
      <c r="N357" s="35">
        <v>275</v>
      </c>
      <c r="O357" s="35">
        <v>465</v>
      </c>
      <c r="P357" s="35">
        <v>713470.73</v>
      </c>
      <c r="Q357" s="35">
        <v>2145122.54</v>
      </c>
      <c r="R357" s="35"/>
    </row>
    <row r="358" spans="1:18">
      <c r="A358" s="38"/>
      <c r="B358" s="39"/>
      <c r="C358" s="38"/>
      <c r="D358" s="38"/>
      <c r="E358" s="36">
        <v>339</v>
      </c>
      <c r="F358" s="37"/>
      <c r="G358" s="35"/>
      <c r="H358" s="36"/>
      <c r="I358" s="35"/>
      <c r="J358" s="35"/>
      <c r="K358" s="35"/>
      <c r="L358" s="35"/>
      <c r="M358" s="35"/>
      <c r="N358" s="35"/>
      <c r="O358" s="35"/>
      <c r="P358" s="35"/>
      <c r="Q358" s="35"/>
      <c r="R358" s="35"/>
    </row>
    <row r="359" spans="1:18">
      <c r="A359" s="35">
        <v>177</v>
      </c>
      <c r="B359" s="39" t="s">
        <v>1883</v>
      </c>
      <c r="C359" s="38" t="s">
        <v>1647</v>
      </c>
      <c r="D359" s="38"/>
      <c r="E359" s="36"/>
      <c r="F359" s="37"/>
      <c r="G359" s="35">
        <f t="shared" ref="G359" si="348">G357+E358</f>
        <v>60935</v>
      </c>
      <c r="H359" s="36">
        <v>791.584</v>
      </c>
      <c r="I359" s="35">
        <f t="shared" ref="I359" si="349">(E358+E360)/2</f>
        <v>350</v>
      </c>
      <c r="J359" s="35">
        <v>12</v>
      </c>
      <c r="K359" s="35">
        <v>222</v>
      </c>
      <c r="L359" s="35">
        <v>234</v>
      </c>
      <c r="M359" s="35">
        <v>65</v>
      </c>
      <c r="N359" s="35">
        <v>209</v>
      </c>
      <c r="O359" s="35">
        <v>274</v>
      </c>
      <c r="P359" s="35">
        <v>713133.641</v>
      </c>
      <c r="Q359" s="35">
        <v>2145158.751</v>
      </c>
      <c r="R359" s="35"/>
    </row>
    <row r="360" spans="1:18">
      <c r="A360" s="35"/>
      <c r="B360" s="39"/>
      <c r="C360" s="38"/>
      <c r="D360" s="38"/>
      <c r="E360" s="36">
        <v>361</v>
      </c>
      <c r="F360" s="37"/>
      <c r="G360" s="35"/>
      <c r="H360" s="36"/>
      <c r="I360" s="35"/>
      <c r="J360" s="35"/>
      <c r="K360" s="35"/>
      <c r="L360" s="35"/>
      <c r="M360" s="35"/>
      <c r="N360" s="35"/>
      <c r="O360" s="35"/>
      <c r="P360" s="35"/>
      <c r="Q360" s="35"/>
      <c r="R360" s="35"/>
    </row>
    <row r="361" spans="1:18">
      <c r="A361" s="35">
        <v>178</v>
      </c>
      <c r="B361" s="39" t="s">
        <v>1884</v>
      </c>
      <c r="C361" s="38" t="s">
        <v>1583</v>
      </c>
      <c r="D361" s="38" t="s">
        <v>1885</v>
      </c>
      <c r="E361" s="36"/>
      <c r="F361" s="37"/>
      <c r="G361" s="35">
        <f t="shared" ref="G361" si="350">G359+E360</f>
        <v>61296</v>
      </c>
      <c r="H361" s="36">
        <v>784.65</v>
      </c>
      <c r="I361" s="35">
        <f t="shared" ref="I361" si="351">(E360+E362)/2</f>
        <v>333</v>
      </c>
      <c r="J361" s="35">
        <v>140</v>
      </c>
      <c r="K361" s="35">
        <v>280</v>
      </c>
      <c r="L361" s="35">
        <v>420</v>
      </c>
      <c r="M361" s="35">
        <v>153</v>
      </c>
      <c r="N361" s="35">
        <v>232</v>
      </c>
      <c r="O361" s="35">
        <v>385</v>
      </c>
      <c r="P361" s="35">
        <v>712774.42</v>
      </c>
      <c r="Q361" s="35">
        <v>2145197.34</v>
      </c>
      <c r="R361" s="35"/>
    </row>
    <row r="362" spans="1:18">
      <c r="A362" s="38"/>
      <c r="B362" s="39"/>
      <c r="C362" s="38"/>
      <c r="D362" s="38"/>
      <c r="E362" s="36">
        <v>305</v>
      </c>
      <c r="F362" s="37"/>
      <c r="G362" s="35"/>
      <c r="H362" s="36"/>
      <c r="I362" s="35"/>
      <c r="J362" s="35"/>
      <c r="K362" s="35"/>
      <c r="L362" s="35"/>
      <c r="M362" s="35"/>
      <c r="N362" s="35"/>
      <c r="O362" s="35"/>
      <c r="P362" s="35"/>
      <c r="Q362" s="35"/>
      <c r="R362" s="35"/>
    </row>
    <row r="363" spans="1:18">
      <c r="A363" s="35">
        <v>179</v>
      </c>
      <c r="B363" s="39" t="s">
        <v>1886</v>
      </c>
      <c r="C363" s="38" t="s">
        <v>1647</v>
      </c>
      <c r="D363" s="38"/>
      <c r="E363" s="36"/>
      <c r="F363" s="37"/>
      <c r="G363" s="35">
        <f t="shared" ref="G363" si="352">G361+E362</f>
        <v>61601</v>
      </c>
      <c r="H363" s="36">
        <v>767.31</v>
      </c>
      <c r="I363" s="35">
        <f t="shared" ref="I363" si="353">(E362+E364)/2</f>
        <v>360</v>
      </c>
      <c r="J363" s="35">
        <v>25</v>
      </c>
      <c r="K363" s="35">
        <v>288</v>
      </c>
      <c r="L363" s="35">
        <v>313</v>
      </c>
      <c r="M363" s="35">
        <v>74</v>
      </c>
      <c r="N363" s="35">
        <v>268</v>
      </c>
      <c r="O363" s="35">
        <v>342</v>
      </c>
      <c r="P363" s="35">
        <v>712526.202</v>
      </c>
      <c r="Q363" s="35">
        <v>2145020.649</v>
      </c>
      <c r="R363" s="35"/>
    </row>
    <row r="364" spans="1:18">
      <c r="A364" s="35"/>
      <c r="B364" s="39"/>
      <c r="C364" s="38"/>
      <c r="D364" s="38"/>
      <c r="E364" s="36">
        <v>415</v>
      </c>
      <c r="F364" s="37"/>
      <c r="G364" s="35"/>
      <c r="H364" s="36"/>
      <c r="I364" s="35"/>
      <c r="J364" s="35"/>
      <c r="K364" s="35"/>
      <c r="L364" s="35"/>
      <c r="M364" s="35"/>
      <c r="N364" s="35"/>
      <c r="O364" s="35"/>
      <c r="P364" s="35"/>
      <c r="Q364" s="35"/>
      <c r="R364" s="35"/>
    </row>
    <row r="365" spans="1:18">
      <c r="A365" s="35">
        <v>180</v>
      </c>
      <c r="B365" s="39" t="s">
        <v>1887</v>
      </c>
      <c r="C365" s="38" t="s">
        <v>1620</v>
      </c>
      <c r="D365" s="38" t="s">
        <v>1888</v>
      </c>
      <c r="E365" s="36"/>
      <c r="F365" s="37"/>
      <c r="G365" s="35">
        <f t="shared" ref="G365" si="354">G363+E364</f>
        <v>62016</v>
      </c>
      <c r="H365" s="36">
        <v>760.08</v>
      </c>
      <c r="I365" s="35">
        <f t="shared" ref="I365" si="355">(E364+E366)/2</f>
        <v>392</v>
      </c>
      <c r="J365" s="35">
        <v>127</v>
      </c>
      <c r="K365" s="35">
        <v>99</v>
      </c>
      <c r="L365" s="35">
        <v>226</v>
      </c>
      <c r="M365" s="35">
        <v>148</v>
      </c>
      <c r="N365" s="35">
        <v>125</v>
      </c>
      <c r="O365" s="35">
        <v>273</v>
      </c>
      <c r="P365" s="35">
        <v>712188.33</v>
      </c>
      <c r="Q365" s="35">
        <v>2144780.14</v>
      </c>
      <c r="R365" s="35"/>
    </row>
    <row r="366" spans="1:18">
      <c r="A366" s="38"/>
      <c r="B366" s="39"/>
      <c r="C366" s="38"/>
      <c r="D366" s="38"/>
      <c r="E366" s="36">
        <v>369</v>
      </c>
      <c r="F366" s="37"/>
      <c r="G366" s="35"/>
      <c r="H366" s="36"/>
      <c r="I366" s="35"/>
      <c r="J366" s="35"/>
      <c r="K366" s="35"/>
      <c r="L366" s="35"/>
      <c r="M366" s="35"/>
      <c r="N366" s="35"/>
      <c r="O366" s="35"/>
      <c r="P366" s="35"/>
      <c r="Q366" s="35"/>
      <c r="R366" s="35"/>
    </row>
    <row r="367" spans="1:18">
      <c r="A367" s="35">
        <v>181</v>
      </c>
      <c r="B367" s="39" t="s">
        <v>1889</v>
      </c>
      <c r="C367" s="38" t="s">
        <v>1647</v>
      </c>
      <c r="D367" s="38"/>
      <c r="E367" s="36"/>
      <c r="F367" s="37"/>
      <c r="G367" s="35">
        <f t="shared" ref="G367" si="356">G365+E366</f>
        <v>62385</v>
      </c>
      <c r="H367" s="36">
        <v>766.153</v>
      </c>
      <c r="I367" s="35">
        <f t="shared" ref="I367" si="357">(E366+E368)/2</f>
        <v>399.5</v>
      </c>
      <c r="J367" s="35">
        <v>271</v>
      </c>
      <c r="K367" s="35">
        <v>-87</v>
      </c>
      <c r="L367" s="35">
        <v>184</v>
      </c>
      <c r="M367" s="35">
        <v>245</v>
      </c>
      <c r="N367" s="35">
        <v>-11</v>
      </c>
      <c r="O367" s="35">
        <v>234</v>
      </c>
      <c r="P367" s="35">
        <v>711842.358</v>
      </c>
      <c r="Q367" s="35">
        <v>2144650.584</v>
      </c>
      <c r="R367" s="35"/>
    </row>
    <row r="368" spans="1:18">
      <c r="A368" s="35"/>
      <c r="B368" s="39"/>
      <c r="C368" s="38"/>
      <c r="D368" s="38"/>
      <c r="E368" s="36">
        <v>430</v>
      </c>
      <c r="F368" s="37"/>
      <c r="G368" s="35"/>
      <c r="H368" s="36"/>
      <c r="I368" s="35"/>
      <c r="J368" s="35"/>
      <c r="K368" s="35"/>
      <c r="L368" s="35"/>
      <c r="M368" s="35"/>
      <c r="N368" s="35"/>
      <c r="O368" s="35"/>
      <c r="P368" s="35"/>
      <c r="Q368" s="35"/>
      <c r="R368" s="35"/>
    </row>
    <row r="369" spans="1:18">
      <c r="A369" s="35">
        <v>182</v>
      </c>
      <c r="B369" s="39" t="s">
        <v>1890</v>
      </c>
      <c r="C369" s="38" t="s">
        <v>1647</v>
      </c>
      <c r="D369" s="38" t="s">
        <v>1891</v>
      </c>
      <c r="E369" s="36"/>
      <c r="F369" s="37"/>
      <c r="G369" s="35">
        <f t="shared" ref="G369" si="358">G367+E368</f>
        <v>62815</v>
      </c>
      <c r="H369" s="36">
        <v>830.13</v>
      </c>
      <c r="I369" s="35">
        <f t="shared" ref="I369" si="359">(E368+E370)/2</f>
        <v>375</v>
      </c>
      <c r="J369" s="35">
        <v>522</v>
      </c>
      <c r="K369" s="35">
        <v>587</v>
      </c>
      <c r="L369" s="35">
        <v>1109</v>
      </c>
      <c r="M369" s="35">
        <v>447</v>
      </c>
      <c r="N369" s="35">
        <v>433</v>
      </c>
      <c r="O369" s="35">
        <v>880</v>
      </c>
      <c r="P369" s="35">
        <v>711439.5</v>
      </c>
      <c r="Q369" s="35">
        <v>2144499.725</v>
      </c>
      <c r="R369" s="35"/>
    </row>
    <row r="370" spans="1:18">
      <c r="A370" s="38"/>
      <c r="B370" s="39"/>
      <c r="C370" s="38"/>
      <c r="D370" s="38"/>
      <c r="E370" s="36">
        <v>320</v>
      </c>
      <c r="F370" s="37"/>
      <c r="G370" s="35"/>
      <c r="H370" s="36"/>
      <c r="I370" s="35"/>
      <c r="J370" s="35"/>
      <c r="K370" s="35"/>
      <c r="L370" s="35"/>
      <c r="M370" s="35"/>
      <c r="N370" s="35"/>
      <c r="O370" s="35"/>
      <c r="P370" s="35"/>
      <c r="Q370" s="35"/>
      <c r="R370" s="35"/>
    </row>
    <row r="371" spans="1:18">
      <c r="A371" s="35">
        <v>183</v>
      </c>
      <c r="B371" s="39" t="s">
        <v>1892</v>
      </c>
      <c r="C371" s="38" t="s">
        <v>1647</v>
      </c>
      <c r="D371" s="38"/>
      <c r="E371" s="36"/>
      <c r="F371" s="37"/>
      <c r="G371" s="35">
        <f t="shared" ref="G371" si="360">G369+E370</f>
        <v>63135</v>
      </c>
      <c r="H371" s="36">
        <v>768.852</v>
      </c>
      <c r="I371" s="35">
        <f t="shared" ref="I371" si="361">(E370+E372)/2</f>
        <v>388</v>
      </c>
      <c r="J371" s="35">
        <v>-262</v>
      </c>
      <c r="K371" s="35">
        <v>298</v>
      </c>
      <c r="L371" s="35">
        <v>36</v>
      </c>
      <c r="M371" s="35">
        <v>-106</v>
      </c>
      <c r="N371" s="35">
        <v>284</v>
      </c>
      <c r="O371" s="35">
        <v>178</v>
      </c>
      <c r="P371" s="35">
        <v>711141.23</v>
      </c>
      <c r="Q371" s="35">
        <v>2144384.343</v>
      </c>
      <c r="R371" s="35"/>
    </row>
    <row r="372" spans="1:18">
      <c r="A372" s="35"/>
      <c r="B372" s="39"/>
      <c r="C372" s="38"/>
      <c r="D372" s="38"/>
      <c r="E372" s="36">
        <v>456</v>
      </c>
      <c r="F372" s="37"/>
      <c r="G372" s="35"/>
      <c r="H372" s="36"/>
      <c r="I372" s="35"/>
      <c r="J372" s="35"/>
      <c r="K372" s="35"/>
      <c r="L372" s="35"/>
      <c r="M372" s="35"/>
      <c r="N372" s="35"/>
      <c r="O372" s="35"/>
      <c r="P372" s="35"/>
      <c r="Q372" s="35"/>
      <c r="R372" s="35"/>
    </row>
    <row r="373" spans="1:18">
      <c r="A373" s="35">
        <v>184</v>
      </c>
      <c r="B373" s="39" t="s">
        <v>1893</v>
      </c>
      <c r="C373" s="38" t="s">
        <v>1615</v>
      </c>
      <c r="D373" s="38" t="s">
        <v>1894</v>
      </c>
      <c r="E373" s="36"/>
      <c r="F373" s="37"/>
      <c r="G373" s="35">
        <f t="shared" ref="G373" si="362">G371+E372</f>
        <v>63591</v>
      </c>
      <c r="H373" s="36">
        <v>760.96</v>
      </c>
      <c r="I373" s="35">
        <f t="shared" ref="I373" si="363">(E372+E374)/2</f>
        <v>418</v>
      </c>
      <c r="J373" s="35">
        <v>159</v>
      </c>
      <c r="K373" s="35">
        <v>278</v>
      </c>
      <c r="L373" s="35">
        <v>437</v>
      </c>
      <c r="M373" s="35">
        <v>174</v>
      </c>
      <c r="N373" s="35">
        <v>253</v>
      </c>
      <c r="O373" s="35">
        <v>427</v>
      </c>
      <c r="P373" s="35">
        <v>710715.98</v>
      </c>
      <c r="Q373" s="35">
        <v>2144219.84</v>
      </c>
      <c r="R373" s="35"/>
    </row>
    <row r="374" spans="1:18">
      <c r="A374" s="38"/>
      <c r="B374" s="39"/>
      <c r="C374" s="38"/>
      <c r="D374" s="38"/>
      <c r="E374" s="36">
        <v>380</v>
      </c>
      <c r="F374" s="37"/>
      <c r="G374" s="35"/>
      <c r="H374" s="36"/>
      <c r="I374" s="35"/>
      <c r="J374" s="35"/>
      <c r="K374" s="35"/>
      <c r="L374" s="35"/>
      <c r="M374" s="35"/>
      <c r="N374" s="35"/>
      <c r="O374" s="35"/>
      <c r="P374" s="35"/>
      <c r="Q374" s="35"/>
      <c r="R374" s="35"/>
    </row>
    <row r="375" spans="1:18">
      <c r="A375" s="35">
        <v>185</v>
      </c>
      <c r="B375" s="39" t="s">
        <v>1895</v>
      </c>
      <c r="C375" s="38" t="s">
        <v>1578</v>
      </c>
      <c r="D375" s="40" t="s">
        <v>1896</v>
      </c>
      <c r="E375" s="36"/>
      <c r="F375" s="37"/>
      <c r="G375" s="35">
        <f t="shared" ref="G375" si="364">G373+E374</f>
        <v>63971</v>
      </c>
      <c r="H375" s="36">
        <v>745.19</v>
      </c>
      <c r="I375" s="35">
        <f t="shared" ref="I375" si="365">(E374+E376)/2</f>
        <v>325</v>
      </c>
      <c r="J375" s="35">
        <v>103</v>
      </c>
      <c r="K375" s="35">
        <v>-45</v>
      </c>
      <c r="L375" s="35">
        <v>58</v>
      </c>
      <c r="M375" s="35">
        <v>129</v>
      </c>
      <c r="N375" s="35">
        <v>26</v>
      </c>
      <c r="O375" s="35">
        <v>155</v>
      </c>
      <c r="P375" s="35">
        <v>710338.71</v>
      </c>
      <c r="Q375" s="35">
        <v>2144263.71</v>
      </c>
      <c r="R375" s="35"/>
    </row>
    <row r="376" spans="1:18">
      <c r="A376" s="35"/>
      <c r="B376" s="39"/>
      <c r="C376" s="38"/>
      <c r="D376" s="38"/>
      <c r="E376" s="36">
        <v>270</v>
      </c>
      <c r="F376" s="37"/>
      <c r="G376" s="35"/>
      <c r="H376" s="36"/>
      <c r="I376" s="35"/>
      <c r="J376" s="35"/>
      <c r="K376" s="35"/>
      <c r="L376" s="35"/>
      <c r="M376" s="35"/>
      <c r="N376" s="35"/>
      <c r="O376" s="35"/>
      <c r="P376" s="35"/>
      <c r="Q376" s="35"/>
      <c r="R376" s="35"/>
    </row>
    <row r="377" spans="1:18">
      <c r="A377" s="35">
        <v>186</v>
      </c>
      <c r="B377" s="39" t="s">
        <v>1897</v>
      </c>
      <c r="C377" s="38" t="s">
        <v>1620</v>
      </c>
      <c r="D377" s="38"/>
      <c r="E377" s="36"/>
      <c r="F377" s="37"/>
      <c r="G377" s="35">
        <f t="shared" ref="G377" si="366">G375+E376</f>
        <v>64241</v>
      </c>
      <c r="H377" s="36">
        <v>769.036</v>
      </c>
      <c r="I377" s="35">
        <f t="shared" ref="I377" si="367">(E376+E378)/2</f>
        <v>259.5</v>
      </c>
      <c r="J377" s="35">
        <v>316</v>
      </c>
      <c r="K377" s="35">
        <v>-150</v>
      </c>
      <c r="L377" s="35">
        <v>166</v>
      </c>
      <c r="M377" s="35">
        <v>245</v>
      </c>
      <c r="N377" s="35">
        <v>-31</v>
      </c>
      <c r="O377" s="35">
        <v>214</v>
      </c>
      <c r="P377" s="35">
        <v>710137.786</v>
      </c>
      <c r="Q377" s="35">
        <v>2144083.902</v>
      </c>
      <c r="R377" s="35"/>
    </row>
    <row r="378" spans="1:18">
      <c r="A378" s="38"/>
      <c r="B378" s="39"/>
      <c r="C378" s="38"/>
      <c r="D378" s="38"/>
      <c r="E378" s="36">
        <v>249</v>
      </c>
      <c r="F378" s="37"/>
      <c r="G378" s="35"/>
      <c r="H378" s="36"/>
      <c r="I378" s="35"/>
      <c r="J378" s="35"/>
      <c r="K378" s="35"/>
      <c r="L378" s="35"/>
      <c r="M378" s="35"/>
      <c r="N378" s="35"/>
      <c r="O378" s="35"/>
      <c r="P378" s="35"/>
      <c r="Q378" s="35"/>
      <c r="R378" s="35"/>
    </row>
    <row r="379" spans="1:18">
      <c r="A379" s="35">
        <v>187</v>
      </c>
      <c r="B379" s="39" t="s">
        <v>1898</v>
      </c>
      <c r="C379" s="38" t="s">
        <v>1620</v>
      </c>
      <c r="D379" s="38" t="s">
        <v>1899</v>
      </c>
      <c r="E379" s="36"/>
      <c r="F379" s="37"/>
      <c r="G379" s="35">
        <f t="shared" ref="G379" si="368">G377+E378</f>
        <v>64490</v>
      </c>
      <c r="H379" s="36">
        <v>801.66</v>
      </c>
      <c r="I379" s="35">
        <f t="shared" ref="I379" si="369">(E378+E380)/2</f>
        <v>296</v>
      </c>
      <c r="J379" s="35">
        <v>401</v>
      </c>
      <c r="K379" s="35">
        <v>398</v>
      </c>
      <c r="L379" s="35">
        <v>799</v>
      </c>
      <c r="M379" s="35">
        <v>283</v>
      </c>
      <c r="N379" s="35">
        <v>323</v>
      </c>
      <c r="O379" s="35">
        <v>606</v>
      </c>
      <c r="P379" s="35">
        <v>709952.39</v>
      </c>
      <c r="Q379" s="35">
        <v>2143917.99</v>
      </c>
      <c r="R379" s="35"/>
    </row>
    <row r="380" spans="1:18">
      <c r="A380" s="35"/>
      <c r="B380" s="39"/>
      <c r="C380" s="38"/>
      <c r="D380" s="38"/>
      <c r="E380" s="36">
        <v>343</v>
      </c>
      <c r="F380" s="37"/>
      <c r="G380" s="35"/>
      <c r="H380" s="36"/>
      <c r="I380" s="35"/>
      <c r="J380" s="35"/>
      <c r="K380" s="35"/>
      <c r="L380" s="35"/>
      <c r="M380" s="35"/>
      <c r="N380" s="35"/>
      <c r="O380" s="35"/>
      <c r="P380" s="35"/>
      <c r="Q380" s="35"/>
      <c r="R380" s="35"/>
    </row>
    <row r="381" spans="1:18">
      <c r="A381" s="35">
        <v>188</v>
      </c>
      <c r="B381" s="39" t="s">
        <v>1900</v>
      </c>
      <c r="C381" s="38" t="s">
        <v>1583</v>
      </c>
      <c r="D381" s="38" t="s">
        <v>1901</v>
      </c>
      <c r="E381" s="36"/>
      <c r="F381" s="37"/>
      <c r="G381" s="35">
        <f t="shared" ref="G381" si="370">G379+E380</f>
        <v>64833</v>
      </c>
      <c r="H381" s="36">
        <v>756.96</v>
      </c>
      <c r="I381" s="35">
        <f t="shared" ref="I381" si="371">(E380+E382)/2</f>
        <v>321.5</v>
      </c>
      <c r="J381" s="35">
        <v>-53</v>
      </c>
      <c r="K381" s="35">
        <v>412</v>
      </c>
      <c r="L381" s="35">
        <v>359</v>
      </c>
      <c r="M381" s="35">
        <v>22</v>
      </c>
      <c r="N381" s="35">
        <v>311</v>
      </c>
      <c r="O381" s="35">
        <v>333</v>
      </c>
      <c r="P381" s="35">
        <v>709732.31</v>
      </c>
      <c r="Q381" s="35">
        <v>2143655.15</v>
      </c>
      <c r="R381" s="35"/>
    </row>
    <row r="382" spans="1:18">
      <c r="A382" s="38"/>
      <c r="B382" s="39"/>
      <c r="C382" s="38"/>
      <c r="D382" s="38"/>
      <c r="E382" s="36">
        <v>300</v>
      </c>
      <c r="F382" s="37"/>
      <c r="G382" s="35"/>
      <c r="H382" s="36"/>
      <c r="I382" s="35"/>
      <c r="J382" s="35"/>
      <c r="K382" s="35"/>
      <c r="L382" s="35"/>
      <c r="M382" s="35"/>
      <c r="N382" s="35"/>
      <c r="O382" s="35"/>
      <c r="P382" s="35"/>
      <c r="Q382" s="35"/>
      <c r="R382" s="35"/>
    </row>
    <row r="383" spans="1:18">
      <c r="A383" s="35">
        <v>189</v>
      </c>
      <c r="B383" s="39" t="s">
        <v>1902</v>
      </c>
      <c r="C383" s="38" t="s">
        <v>1580</v>
      </c>
      <c r="D383" s="38" t="s">
        <v>1903</v>
      </c>
      <c r="E383" s="36"/>
      <c r="F383" s="37"/>
      <c r="G383" s="35">
        <f t="shared" ref="G383" si="372">G381+E382</f>
        <v>65133</v>
      </c>
      <c r="H383" s="36">
        <v>725.3</v>
      </c>
      <c r="I383" s="35">
        <f t="shared" ref="I383" si="373">(E382+E384)/2</f>
        <v>304</v>
      </c>
      <c r="J383" s="35">
        <v>-110</v>
      </c>
      <c r="K383" s="35">
        <v>182</v>
      </c>
      <c r="L383" s="35">
        <v>72</v>
      </c>
      <c r="M383" s="35">
        <v>-8</v>
      </c>
      <c r="N383" s="35">
        <v>172</v>
      </c>
      <c r="O383" s="35">
        <v>164</v>
      </c>
      <c r="P383" s="35">
        <v>709435.21</v>
      </c>
      <c r="Q383" s="35">
        <v>2143616.28</v>
      </c>
      <c r="R383" s="35"/>
    </row>
    <row r="384" spans="1:18">
      <c r="A384" s="35"/>
      <c r="B384" s="39"/>
      <c r="C384" s="38"/>
      <c r="D384" s="38"/>
      <c r="E384" s="36">
        <v>308</v>
      </c>
      <c r="F384" s="37"/>
      <c r="G384" s="35"/>
      <c r="H384" s="36"/>
      <c r="I384" s="35"/>
      <c r="J384" s="35"/>
      <c r="K384" s="35"/>
      <c r="L384" s="35"/>
      <c r="M384" s="35"/>
      <c r="N384" s="35"/>
      <c r="O384" s="35"/>
      <c r="P384" s="35"/>
      <c r="Q384" s="35"/>
      <c r="R384" s="35"/>
    </row>
    <row r="385" spans="1:18">
      <c r="A385" s="35">
        <v>190</v>
      </c>
      <c r="B385" s="39" t="s">
        <v>1904</v>
      </c>
      <c r="C385" s="38" t="s">
        <v>1615</v>
      </c>
      <c r="D385" s="38" t="s">
        <v>1905</v>
      </c>
      <c r="E385" s="36"/>
      <c r="F385" s="37"/>
      <c r="G385" s="35">
        <f t="shared" ref="G385" si="374">G383+E384</f>
        <v>65441</v>
      </c>
      <c r="H385" s="36">
        <v>727.43</v>
      </c>
      <c r="I385" s="35">
        <f t="shared" ref="I385" si="375">(E384+E386)/2</f>
        <v>354</v>
      </c>
      <c r="J385" s="35">
        <v>126</v>
      </c>
      <c r="K385" s="35">
        <v>249</v>
      </c>
      <c r="L385" s="35">
        <v>375</v>
      </c>
      <c r="M385" s="35">
        <v>137</v>
      </c>
      <c r="N385" s="35">
        <v>236</v>
      </c>
      <c r="O385" s="35">
        <v>373</v>
      </c>
      <c r="P385" s="35">
        <v>709163.08</v>
      </c>
      <c r="Q385" s="35">
        <v>2143759.63</v>
      </c>
      <c r="R385" s="35"/>
    </row>
    <row r="386" spans="1:18">
      <c r="A386" s="38"/>
      <c r="B386" s="39"/>
      <c r="C386" s="38"/>
      <c r="D386" s="38"/>
      <c r="E386" s="36">
        <v>400</v>
      </c>
      <c r="F386" s="37"/>
      <c r="G386" s="35"/>
      <c r="H386" s="36"/>
      <c r="I386" s="35"/>
      <c r="J386" s="35"/>
      <c r="K386" s="35"/>
      <c r="L386" s="35"/>
      <c r="M386" s="35"/>
      <c r="N386" s="35"/>
      <c r="O386" s="35"/>
      <c r="P386" s="35"/>
      <c r="Q386" s="35"/>
      <c r="R386" s="35"/>
    </row>
    <row r="387" spans="1:18">
      <c r="A387" s="35">
        <v>191</v>
      </c>
      <c r="B387" s="39" t="s">
        <v>1906</v>
      </c>
      <c r="C387" s="38" t="s">
        <v>1578</v>
      </c>
      <c r="D387" s="38" t="s">
        <v>1907</v>
      </c>
      <c r="E387" s="36"/>
      <c r="F387" s="37"/>
      <c r="G387" s="35">
        <f t="shared" ref="G387" si="376">G385+E386</f>
        <v>65841</v>
      </c>
      <c r="H387" s="36">
        <v>717.94</v>
      </c>
      <c r="I387" s="35">
        <f t="shared" ref="I387" si="377">(E386+E388)/2</f>
        <v>336</v>
      </c>
      <c r="J387" s="35">
        <v>151</v>
      </c>
      <c r="K387" s="35">
        <v>111</v>
      </c>
      <c r="L387" s="35">
        <v>262</v>
      </c>
      <c r="M387" s="35">
        <v>164</v>
      </c>
      <c r="N387" s="35">
        <v>122</v>
      </c>
      <c r="O387" s="35">
        <v>286</v>
      </c>
      <c r="P387" s="35">
        <v>708877.92</v>
      </c>
      <c r="Q387" s="35">
        <v>2144039.63</v>
      </c>
      <c r="R387" s="35"/>
    </row>
    <row r="388" spans="1:18">
      <c r="A388" s="35"/>
      <c r="B388" s="39"/>
      <c r="C388" s="38"/>
      <c r="D388" s="38"/>
      <c r="E388" s="36">
        <v>272</v>
      </c>
      <c r="F388" s="37"/>
      <c r="G388" s="35"/>
      <c r="H388" s="36"/>
      <c r="I388" s="35"/>
      <c r="J388" s="35"/>
      <c r="K388" s="35"/>
      <c r="L388" s="35"/>
      <c r="M388" s="35"/>
      <c r="N388" s="35"/>
      <c r="O388" s="35"/>
      <c r="P388" s="35"/>
      <c r="Q388" s="35"/>
      <c r="R388" s="35"/>
    </row>
    <row r="389" spans="1:18">
      <c r="A389" s="35">
        <v>192</v>
      </c>
      <c r="B389" s="39" t="s">
        <v>1908</v>
      </c>
      <c r="C389" s="38" t="s">
        <v>1615</v>
      </c>
      <c r="D389" s="38" t="s">
        <v>1909</v>
      </c>
      <c r="E389" s="36"/>
      <c r="F389" s="37"/>
      <c r="G389" s="35">
        <f t="shared" ref="G389" si="378">G387+E388</f>
        <v>66113</v>
      </c>
      <c r="H389" s="36">
        <v>720.94</v>
      </c>
      <c r="I389" s="35">
        <f t="shared" ref="I389" si="379">(E388+E390)/2</f>
        <v>319</v>
      </c>
      <c r="J389" s="35">
        <v>162</v>
      </c>
      <c r="K389" s="35">
        <v>179</v>
      </c>
      <c r="L389" s="35">
        <v>341</v>
      </c>
      <c r="M389" s="35">
        <v>151</v>
      </c>
      <c r="N389" s="35">
        <v>181</v>
      </c>
      <c r="O389" s="35">
        <v>332</v>
      </c>
      <c r="P389" s="35">
        <v>708610.27</v>
      </c>
      <c r="Q389" s="35">
        <v>2144089.31</v>
      </c>
      <c r="R389" s="35"/>
    </row>
    <row r="390" spans="1:18">
      <c r="A390" s="38"/>
      <c r="B390" s="39"/>
      <c r="C390" s="38"/>
      <c r="D390" s="38"/>
      <c r="E390" s="36">
        <v>366</v>
      </c>
      <c r="F390" s="37"/>
      <c r="G390" s="35"/>
      <c r="H390" s="36"/>
      <c r="I390" s="35"/>
      <c r="J390" s="35"/>
      <c r="K390" s="35"/>
      <c r="L390" s="35"/>
      <c r="M390" s="35"/>
      <c r="N390" s="35"/>
      <c r="O390" s="35"/>
      <c r="P390" s="35"/>
      <c r="Q390" s="35"/>
      <c r="R390" s="35"/>
    </row>
    <row r="391" spans="1:18">
      <c r="A391" s="35">
        <v>193</v>
      </c>
      <c r="B391" s="39" t="s">
        <v>1910</v>
      </c>
      <c r="C391" s="38" t="s">
        <v>1620</v>
      </c>
      <c r="D391" s="38" t="s">
        <v>1911</v>
      </c>
      <c r="E391" s="36"/>
      <c r="F391" s="37"/>
      <c r="G391" s="35">
        <f t="shared" ref="G391" si="380">G389+E390</f>
        <v>66479</v>
      </c>
      <c r="H391" s="36">
        <v>721.63</v>
      </c>
      <c r="I391" s="35">
        <f t="shared" ref="I391" si="381">(E390+E392)/2</f>
        <v>348</v>
      </c>
      <c r="J391" s="35">
        <v>187</v>
      </c>
      <c r="K391" s="35">
        <v>186</v>
      </c>
      <c r="L391" s="35">
        <v>373</v>
      </c>
      <c r="M391" s="35">
        <v>186</v>
      </c>
      <c r="N391" s="35">
        <v>179</v>
      </c>
      <c r="O391" s="35">
        <v>365</v>
      </c>
      <c r="P391" s="35">
        <v>708304.8</v>
      </c>
      <c r="Q391" s="35">
        <v>2144290.89</v>
      </c>
      <c r="R391" s="35"/>
    </row>
    <row r="392" spans="1:18">
      <c r="A392" s="35"/>
      <c r="B392" s="39"/>
      <c r="C392" s="38"/>
      <c r="D392" s="38"/>
      <c r="E392" s="36">
        <v>330</v>
      </c>
      <c r="F392" s="37"/>
      <c r="G392" s="35"/>
      <c r="H392" s="36"/>
      <c r="I392" s="35"/>
      <c r="J392" s="35"/>
      <c r="K392" s="35"/>
      <c r="L392" s="35"/>
      <c r="M392" s="35"/>
      <c r="N392" s="35"/>
      <c r="O392" s="35"/>
      <c r="P392" s="35"/>
      <c r="Q392" s="35"/>
      <c r="R392" s="35"/>
    </row>
    <row r="393" spans="1:18">
      <c r="A393" s="35">
        <v>194</v>
      </c>
      <c r="B393" s="39" t="s">
        <v>1912</v>
      </c>
      <c r="C393" s="38" t="s">
        <v>1620</v>
      </c>
      <c r="D393" s="38" t="s">
        <v>1913</v>
      </c>
      <c r="E393" s="36"/>
      <c r="F393" s="37"/>
      <c r="G393" s="35">
        <f t="shared" ref="G393" si="382">G391+E392</f>
        <v>66809</v>
      </c>
      <c r="H393" s="36">
        <v>718.52</v>
      </c>
      <c r="I393" s="35">
        <f t="shared" ref="I393" si="383">(E392+E394)/2</f>
        <v>345</v>
      </c>
      <c r="J393" s="35">
        <v>145</v>
      </c>
      <c r="K393" s="35">
        <v>137</v>
      </c>
      <c r="L393" s="35">
        <v>282</v>
      </c>
      <c r="M393" s="35">
        <v>152</v>
      </c>
      <c r="N393" s="35">
        <v>151</v>
      </c>
      <c r="O393" s="35">
        <v>303</v>
      </c>
      <c r="P393" s="35">
        <v>708039.53</v>
      </c>
      <c r="Q393" s="35">
        <v>2144487.33</v>
      </c>
      <c r="R393" s="35"/>
    </row>
    <row r="394" spans="1:18">
      <c r="A394" s="38"/>
      <c r="B394" s="39"/>
      <c r="C394" s="38"/>
      <c r="D394" s="38"/>
      <c r="E394" s="36">
        <v>360</v>
      </c>
      <c r="F394" s="37"/>
      <c r="G394" s="35"/>
      <c r="H394" s="36"/>
      <c r="I394" s="35"/>
      <c r="J394" s="35"/>
      <c r="K394" s="35"/>
      <c r="L394" s="35"/>
      <c r="M394" s="35"/>
      <c r="N394" s="35"/>
      <c r="O394" s="35"/>
      <c r="P394" s="35"/>
      <c r="Q394" s="35"/>
      <c r="R394" s="35"/>
    </row>
    <row r="395" spans="1:18">
      <c r="A395" s="35">
        <v>195</v>
      </c>
      <c r="B395" s="39" t="s">
        <v>1914</v>
      </c>
      <c r="C395" s="38" t="s">
        <v>1615</v>
      </c>
      <c r="D395" s="38" t="s">
        <v>1915</v>
      </c>
      <c r="E395" s="36"/>
      <c r="F395" s="37"/>
      <c r="G395" s="35">
        <f t="shared" ref="G395" si="384">G393+E394</f>
        <v>67169</v>
      </c>
      <c r="H395" s="36">
        <v>725.8</v>
      </c>
      <c r="I395" s="35">
        <f t="shared" ref="I395" si="385">(E394+E396)/2</f>
        <v>334</v>
      </c>
      <c r="J395" s="35">
        <v>223</v>
      </c>
      <c r="K395" s="35">
        <v>63</v>
      </c>
      <c r="L395" s="35">
        <v>286</v>
      </c>
      <c r="M395" s="35">
        <v>210</v>
      </c>
      <c r="N395" s="35">
        <v>98</v>
      </c>
      <c r="O395" s="35">
        <v>308</v>
      </c>
      <c r="P395" s="35">
        <v>707712.55</v>
      </c>
      <c r="Q395" s="35">
        <v>2144638.36</v>
      </c>
      <c r="R395" s="35"/>
    </row>
    <row r="396" spans="1:18">
      <c r="A396" s="35"/>
      <c r="B396" s="39"/>
      <c r="C396" s="38"/>
      <c r="D396" s="38"/>
      <c r="E396" s="36">
        <v>308</v>
      </c>
      <c r="F396" s="37"/>
      <c r="G396" s="35"/>
      <c r="H396" s="36"/>
      <c r="I396" s="35"/>
      <c r="J396" s="35"/>
      <c r="K396" s="35"/>
      <c r="L396" s="35"/>
      <c r="M396" s="35"/>
      <c r="N396" s="35"/>
      <c r="O396" s="35"/>
      <c r="P396" s="35"/>
      <c r="Q396" s="35"/>
      <c r="R396" s="35"/>
    </row>
    <row r="397" spans="1:18">
      <c r="A397" s="35">
        <v>196</v>
      </c>
      <c r="B397" s="39" t="s">
        <v>1916</v>
      </c>
      <c r="C397" s="38" t="s">
        <v>1578</v>
      </c>
      <c r="D397" s="40" t="s">
        <v>1917</v>
      </c>
      <c r="E397" s="36"/>
      <c r="F397" s="37"/>
      <c r="G397" s="35">
        <f t="shared" ref="G397" si="386">G395+E396</f>
        <v>67477</v>
      </c>
      <c r="H397" s="36">
        <v>738.38</v>
      </c>
      <c r="I397" s="35">
        <f t="shared" ref="I397" si="387">(E396+E398)/2</f>
        <v>345.5</v>
      </c>
      <c r="J397" s="35">
        <v>245</v>
      </c>
      <c r="K397" s="35">
        <v>326</v>
      </c>
      <c r="L397" s="35">
        <v>571</v>
      </c>
      <c r="M397" s="35">
        <v>212</v>
      </c>
      <c r="N397" s="35">
        <v>288</v>
      </c>
      <c r="O397" s="35">
        <v>500</v>
      </c>
      <c r="P397" s="35">
        <v>707406.64</v>
      </c>
      <c r="Q397" s="35">
        <v>2144676.6</v>
      </c>
      <c r="R397" s="35"/>
    </row>
    <row r="398" spans="1:18">
      <c r="A398" s="38"/>
      <c r="B398" s="39"/>
      <c r="C398" s="38"/>
      <c r="D398" s="38"/>
      <c r="E398" s="36">
        <v>383</v>
      </c>
      <c r="F398" s="37"/>
      <c r="G398" s="35"/>
      <c r="H398" s="36"/>
      <c r="I398" s="35"/>
      <c r="J398" s="35"/>
      <c r="K398" s="35"/>
      <c r="L398" s="35"/>
      <c r="M398" s="35"/>
      <c r="N398" s="35"/>
      <c r="O398" s="35"/>
      <c r="P398" s="35"/>
      <c r="Q398" s="35"/>
      <c r="R398" s="35"/>
    </row>
    <row r="399" spans="1:18">
      <c r="A399" s="35">
        <v>197</v>
      </c>
      <c r="B399" s="39" t="s">
        <v>1918</v>
      </c>
      <c r="C399" s="38" t="s">
        <v>1615</v>
      </c>
      <c r="D399" s="38" t="s">
        <v>1919</v>
      </c>
      <c r="E399" s="36"/>
      <c r="F399" s="37"/>
      <c r="G399" s="35">
        <f t="shared" ref="G399" si="388">G397+E398</f>
        <v>67860</v>
      </c>
      <c r="H399" s="36">
        <v>714.02</v>
      </c>
      <c r="I399" s="35">
        <f t="shared" ref="I399" si="389">(E398+E400)/2</f>
        <v>292</v>
      </c>
      <c r="J399" s="35">
        <v>59</v>
      </c>
      <c r="K399" s="35">
        <v>159</v>
      </c>
      <c r="L399" s="35">
        <v>218</v>
      </c>
      <c r="M399" s="35">
        <v>97</v>
      </c>
      <c r="N399" s="35">
        <v>127</v>
      </c>
      <c r="O399" s="35">
        <v>224</v>
      </c>
      <c r="P399" s="35">
        <v>707188.56</v>
      </c>
      <c r="Q399" s="35">
        <v>2144991.28</v>
      </c>
      <c r="R399" s="35"/>
    </row>
    <row r="400" spans="1:18">
      <c r="A400" s="35"/>
      <c r="B400" s="39"/>
      <c r="C400" s="38"/>
      <c r="D400" s="38"/>
      <c r="E400" s="36">
        <v>201</v>
      </c>
      <c r="F400" s="37"/>
      <c r="G400" s="35"/>
      <c r="H400" s="36"/>
      <c r="I400" s="35"/>
      <c r="J400" s="35"/>
      <c r="K400" s="35"/>
      <c r="L400" s="35"/>
      <c r="M400" s="35"/>
      <c r="N400" s="35"/>
      <c r="O400" s="35"/>
      <c r="P400" s="35"/>
      <c r="Q400" s="35"/>
      <c r="R400" s="35"/>
    </row>
    <row r="401" spans="1:18">
      <c r="A401" s="35">
        <v>198</v>
      </c>
      <c r="B401" s="39" t="s">
        <v>1920</v>
      </c>
      <c r="C401" s="38" t="s">
        <v>1578</v>
      </c>
      <c r="D401" s="38" t="s">
        <v>1921</v>
      </c>
      <c r="E401" s="36"/>
      <c r="F401" s="37"/>
      <c r="G401" s="35">
        <f t="shared" ref="G401" si="390">G399+E400</f>
        <v>68061</v>
      </c>
      <c r="H401" s="36">
        <v>709.41</v>
      </c>
      <c r="I401" s="35">
        <f t="shared" ref="I401" si="391">(E400+E402)/2</f>
        <v>200.5</v>
      </c>
      <c r="J401" s="35">
        <v>42</v>
      </c>
      <c r="K401" s="35">
        <v>62</v>
      </c>
      <c r="L401" s="35">
        <v>104</v>
      </c>
      <c r="M401" s="35">
        <v>74</v>
      </c>
      <c r="N401" s="35">
        <v>83</v>
      </c>
      <c r="O401" s="35">
        <v>157</v>
      </c>
      <c r="P401" s="35">
        <v>707020.11</v>
      </c>
      <c r="Q401" s="35">
        <v>2145100.47</v>
      </c>
      <c r="R401" s="35"/>
    </row>
    <row r="402" spans="1:18">
      <c r="A402" s="38"/>
      <c r="B402" s="39"/>
      <c r="C402" s="38"/>
      <c r="D402" s="38"/>
      <c r="E402" s="36">
        <v>200</v>
      </c>
      <c r="F402" s="37"/>
      <c r="G402" s="35"/>
      <c r="H402" s="36"/>
      <c r="I402" s="35"/>
      <c r="J402" s="35"/>
      <c r="K402" s="35"/>
      <c r="L402" s="35"/>
      <c r="M402" s="35"/>
      <c r="N402" s="35"/>
      <c r="O402" s="35"/>
      <c r="P402" s="35"/>
      <c r="Q402" s="35"/>
      <c r="R402" s="35"/>
    </row>
    <row r="403" spans="1:18">
      <c r="A403" s="35">
        <v>199</v>
      </c>
      <c r="B403" s="39" t="s">
        <v>1922</v>
      </c>
      <c r="C403" s="38" t="s">
        <v>1620</v>
      </c>
      <c r="D403" s="38" t="s">
        <v>1923</v>
      </c>
      <c r="E403" s="36"/>
      <c r="F403" s="37"/>
      <c r="G403" s="35">
        <f t="shared" ref="G403" si="392">G401+E402</f>
        <v>68261</v>
      </c>
      <c r="H403" s="36">
        <v>712.41</v>
      </c>
      <c r="I403" s="35">
        <f t="shared" ref="I403" si="393">(E402+E404)/2</f>
        <v>218</v>
      </c>
      <c r="J403" s="35">
        <v>138</v>
      </c>
      <c r="K403" s="35">
        <v>123</v>
      </c>
      <c r="L403" s="35">
        <v>261</v>
      </c>
      <c r="M403" s="35">
        <v>118</v>
      </c>
      <c r="N403" s="35">
        <v>121</v>
      </c>
      <c r="O403" s="35">
        <v>239</v>
      </c>
      <c r="P403" s="35">
        <v>706960.44</v>
      </c>
      <c r="Q403" s="35">
        <v>2145291.29</v>
      </c>
      <c r="R403" s="35"/>
    </row>
    <row r="404" spans="1:18">
      <c r="A404" s="35"/>
      <c r="B404" s="39"/>
      <c r="C404" s="38"/>
      <c r="D404" s="38"/>
      <c r="E404" s="36">
        <v>236</v>
      </c>
      <c r="F404" s="37"/>
      <c r="G404" s="35"/>
      <c r="H404" s="36"/>
      <c r="I404" s="35"/>
      <c r="J404" s="35"/>
      <c r="K404" s="35"/>
      <c r="L404" s="35"/>
      <c r="M404" s="35"/>
      <c r="N404" s="35"/>
      <c r="O404" s="35"/>
      <c r="P404" s="35"/>
      <c r="Q404" s="35"/>
      <c r="R404" s="35"/>
    </row>
    <row r="405" spans="1:18">
      <c r="A405" s="35">
        <v>200</v>
      </c>
      <c r="B405" s="39" t="s">
        <v>1924</v>
      </c>
      <c r="C405" s="38" t="s">
        <v>1629</v>
      </c>
      <c r="D405" s="38"/>
      <c r="E405" s="36"/>
      <c r="F405" s="37"/>
      <c r="G405" s="35">
        <f t="shared" ref="G405" si="394">G403+E404</f>
        <v>68497</v>
      </c>
      <c r="H405" s="36">
        <v>705.86</v>
      </c>
      <c r="I405" s="35">
        <f t="shared" ref="I405" si="395">(E404+E406)/2</f>
        <v>250.5</v>
      </c>
      <c r="J405" s="35">
        <v>113</v>
      </c>
      <c r="K405" s="35">
        <v>207</v>
      </c>
      <c r="L405" s="35">
        <v>320</v>
      </c>
      <c r="M405" s="35">
        <v>115</v>
      </c>
      <c r="N405" s="35">
        <v>176</v>
      </c>
      <c r="O405" s="35">
        <v>291</v>
      </c>
      <c r="P405" s="35">
        <v>706879.441</v>
      </c>
      <c r="Q405" s="35">
        <v>2145513.21</v>
      </c>
      <c r="R405" s="35"/>
    </row>
    <row r="406" spans="1:18">
      <c r="A406" s="38"/>
      <c r="B406" s="39"/>
      <c r="C406" s="38"/>
      <c r="D406" s="38"/>
      <c r="E406" s="36">
        <v>265</v>
      </c>
      <c r="F406" s="37"/>
      <c r="G406" s="35"/>
      <c r="H406" s="36"/>
      <c r="I406" s="35"/>
      <c r="J406" s="35"/>
      <c r="K406" s="35"/>
      <c r="L406" s="35"/>
      <c r="M406" s="35"/>
      <c r="N406" s="35"/>
      <c r="O406" s="35"/>
      <c r="P406" s="35"/>
      <c r="Q406" s="35"/>
      <c r="R406" s="35"/>
    </row>
    <row r="407" spans="1:18">
      <c r="A407" s="35">
        <v>201</v>
      </c>
      <c r="B407" s="39" t="s">
        <v>1925</v>
      </c>
      <c r="C407" s="38" t="s">
        <v>1620</v>
      </c>
      <c r="D407" s="38" t="s">
        <v>1926</v>
      </c>
      <c r="E407" s="36"/>
      <c r="F407" s="37"/>
      <c r="G407" s="35">
        <f t="shared" ref="G407" si="396">G405+E406</f>
        <v>68762</v>
      </c>
      <c r="H407" s="36">
        <v>702.54</v>
      </c>
      <c r="I407" s="35">
        <f t="shared" ref="I407" si="397">(E406+E408)/2</f>
        <v>271.5</v>
      </c>
      <c r="J407" s="35">
        <v>59</v>
      </c>
      <c r="K407" s="35">
        <v>126</v>
      </c>
      <c r="L407" s="35">
        <v>185</v>
      </c>
      <c r="M407" s="35">
        <v>90</v>
      </c>
      <c r="N407" s="35">
        <v>131</v>
      </c>
      <c r="O407" s="35">
        <v>221</v>
      </c>
      <c r="P407" s="35">
        <v>706788.5</v>
      </c>
      <c r="Q407" s="35">
        <v>2145762.37</v>
      </c>
      <c r="R407" s="35"/>
    </row>
    <row r="408" spans="1:18">
      <c r="A408" s="35"/>
      <c r="B408" s="39"/>
      <c r="C408" s="38"/>
      <c r="D408" s="38"/>
      <c r="E408" s="36">
        <v>278</v>
      </c>
      <c r="F408" s="37"/>
      <c r="G408" s="35"/>
      <c r="H408" s="36"/>
      <c r="I408" s="35"/>
      <c r="J408" s="35"/>
      <c r="K408" s="35"/>
      <c r="L408" s="35"/>
      <c r="M408" s="35"/>
      <c r="N408" s="35"/>
      <c r="O408" s="35"/>
      <c r="P408" s="35"/>
      <c r="Q408" s="35"/>
      <c r="R408" s="35"/>
    </row>
    <row r="409" spans="1:18">
      <c r="A409" s="35">
        <v>202</v>
      </c>
      <c r="B409" s="39" t="s">
        <v>1927</v>
      </c>
      <c r="C409" s="38" t="s">
        <v>1629</v>
      </c>
      <c r="D409" s="38"/>
      <c r="E409" s="36"/>
      <c r="F409" s="37"/>
      <c r="G409" s="35">
        <f t="shared" ref="G409" si="398">G407+E408</f>
        <v>69040</v>
      </c>
      <c r="H409" s="36">
        <v>698.425</v>
      </c>
      <c r="I409" s="35">
        <f t="shared" ref="I409" si="399">(E408+E410)/2</f>
        <v>277.5</v>
      </c>
      <c r="J409" s="35">
        <v>152</v>
      </c>
      <c r="K409" s="35">
        <v>185</v>
      </c>
      <c r="L409" s="35">
        <v>337</v>
      </c>
      <c r="M409" s="35">
        <v>147</v>
      </c>
      <c r="N409" s="35">
        <v>168</v>
      </c>
      <c r="O409" s="35">
        <v>315</v>
      </c>
      <c r="P409" s="35">
        <v>706639.376</v>
      </c>
      <c r="Q409" s="35">
        <v>2145996.407</v>
      </c>
      <c r="R409" s="35"/>
    </row>
    <row r="410" spans="1:18">
      <c r="A410" s="38"/>
      <c r="B410" s="39"/>
      <c r="C410" s="38"/>
      <c r="D410" s="38"/>
      <c r="E410" s="36">
        <v>277</v>
      </c>
      <c r="F410" s="37"/>
      <c r="G410" s="35"/>
      <c r="H410" s="36"/>
      <c r="I410" s="35"/>
      <c r="J410" s="35"/>
      <c r="K410" s="35"/>
      <c r="L410" s="35"/>
      <c r="M410" s="35"/>
      <c r="N410" s="35"/>
      <c r="O410" s="35"/>
      <c r="P410" s="35"/>
      <c r="Q410" s="35"/>
      <c r="R410" s="35"/>
    </row>
    <row r="411" spans="1:18">
      <c r="A411" s="35">
        <v>203</v>
      </c>
      <c r="B411" s="39" t="s">
        <v>1928</v>
      </c>
      <c r="C411" s="38" t="s">
        <v>1615</v>
      </c>
      <c r="D411" s="38" t="s">
        <v>1929</v>
      </c>
      <c r="E411" s="36"/>
      <c r="F411" s="37"/>
      <c r="G411" s="35">
        <f t="shared" ref="G411" si="400">G409+E410</f>
        <v>69317</v>
      </c>
      <c r="H411" s="36">
        <v>697.88</v>
      </c>
      <c r="I411" s="35">
        <f t="shared" ref="I411" si="401">(E410+E412)/2</f>
        <v>265.5</v>
      </c>
      <c r="J411" s="35">
        <v>92</v>
      </c>
      <c r="K411" s="35">
        <v>101</v>
      </c>
      <c r="L411" s="35">
        <v>193</v>
      </c>
      <c r="M411" s="35">
        <v>110</v>
      </c>
      <c r="N411" s="35">
        <v>113</v>
      </c>
      <c r="O411" s="35">
        <v>223</v>
      </c>
      <c r="P411" s="35">
        <v>706490.56</v>
      </c>
      <c r="Q411" s="35">
        <v>2146229.96</v>
      </c>
      <c r="R411" s="35"/>
    </row>
    <row r="412" spans="1:18">
      <c r="A412" s="35"/>
      <c r="B412" s="39"/>
      <c r="C412" s="38"/>
      <c r="D412" s="38"/>
      <c r="E412" s="36">
        <v>254</v>
      </c>
      <c r="F412" s="37"/>
      <c r="G412" s="35"/>
      <c r="H412" s="36"/>
      <c r="I412" s="35"/>
      <c r="J412" s="35"/>
      <c r="K412" s="35"/>
      <c r="L412" s="35"/>
      <c r="M412" s="35"/>
      <c r="N412" s="35"/>
      <c r="O412" s="35"/>
      <c r="P412" s="35"/>
      <c r="Q412" s="35"/>
      <c r="R412" s="35"/>
    </row>
    <row r="413" spans="1:18">
      <c r="A413" s="35">
        <v>204</v>
      </c>
      <c r="B413" s="39" t="s">
        <v>1930</v>
      </c>
      <c r="C413" s="38" t="s">
        <v>1733</v>
      </c>
      <c r="D413" s="38" t="s">
        <v>1931</v>
      </c>
      <c r="E413" s="36"/>
      <c r="F413" s="37"/>
      <c r="G413" s="35">
        <f t="shared" ref="G413" si="402">G411+E412</f>
        <v>69571</v>
      </c>
      <c r="H413" s="36">
        <v>697.63</v>
      </c>
      <c r="I413" s="35">
        <f t="shared" ref="I413" si="403">(E412+E414)/2</f>
        <v>312</v>
      </c>
      <c r="J413" s="35">
        <v>153</v>
      </c>
      <c r="K413" s="35">
        <v>30</v>
      </c>
      <c r="L413" s="35">
        <v>183</v>
      </c>
      <c r="M413" s="35">
        <v>141</v>
      </c>
      <c r="N413" s="35">
        <v>77</v>
      </c>
      <c r="O413" s="35">
        <v>218</v>
      </c>
      <c r="P413" s="35">
        <v>706475.53</v>
      </c>
      <c r="Q413" s="35">
        <v>2146483.61</v>
      </c>
      <c r="R413" s="35"/>
    </row>
    <row r="414" spans="1:18">
      <c r="A414" s="38"/>
      <c r="B414" s="39"/>
      <c r="C414" s="38"/>
      <c r="D414" s="38"/>
      <c r="E414" s="36">
        <v>370</v>
      </c>
      <c r="F414" s="37"/>
      <c r="G414" s="35"/>
      <c r="H414" s="36"/>
      <c r="I414" s="35"/>
      <c r="J414" s="35"/>
      <c r="K414" s="35"/>
      <c r="L414" s="35"/>
      <c r="M414" s="35"/>
      <c r="N414" s="35"/>
      <c r="O414" s="35"/>
      <c r="P414" s="35"/>
      <c r="Q414" s="35"/>
      <c r="R414" s="35"/>
    </row>
    <row r="415" spans="1:18">
      <c r="A415" s="35">
        <v>205</v>
      </c>
      <c r="B415" s="39" t="s">
        <v>1932</v>
      </c>
      <c r="C415" s="38" t="s">
        <v>1631</v>
      </c>
      <c r="D415" s="38" t="s">
        <v>1933</v>
      </c>
      <c r="E415" s="36"/>
      <c r="F415" s="37"/>
      <c r="G415" s="35">
        <f t="shared" ref="G415" si="404">G413+E414</f>
        <v>69941</v>
      </c>
      <c r="H415" s="36">
        <v>721.91</v>
      </c>
      <c r="I415" s="35">
        <f t="shared" ref="I415" si="405">(E414+E416)/2</f>
        <v>365.5</v>
      </c>
      <c r="J415" s="35">
        <v>342</v>
      </c>
      <c r="K415" s="35">
        <v>137</v>
      </c>
      <c r="L415" s="35">
        <v>479</v>
      </c>
      <c r="M415" s="35">
        <v>295</v>
      </c>
      <c r="N415" s="35">
        <v>151</v>
      </c>
      <c r="O415" s="35">
        <v>446</v>
      </c>
      <c r="P415" s="35">
        <v>706600.23</v>
      </c>
      <c r="Q415" s="35">
        <v>2146832.45</v>
      </c>
      <c r="R415" s="35"/>
    </row>
    <row r="416" spans="1:18">
      <c r="A416" s="35"/>
      <c r="B416" s="39"/>
      <c r="C416" s="38"/>
      <c r="D416" s="38"/>
      <c r="E416" s="36">
        <v>361</v>
      </c>
      <c r="F416" s="37"/>
      <c r="G416" s="35"/>
      <c r="H416" s="36"/>
      <c r="I416" s="35"/>
      <c r="J416" s="35"/>
      <c r="K416" s="35"/>
      <c r="L416" s="35"/>
      <c r="M416" s="35"/>
      <c r="N416" s="35"/>
      <c r="O416" s="35"/>
      <c r="P416" s="35"/>
      <c r="Q416" s="35"/>
      <c r="R416" s="35"/>
    </row>
    <row r="417" spans="1:18">
      <c r="A417" s="35">
        <v>206</v>
      </c>
      <c r="B417" s="39" t="s">
        <v>1934</v>
      </c>
      <c r="C417" s="38" t="s">
        <v>1657</v>
      </c>
      <c r="D417" s="38" t="s">
        <v>1935</v>
      </c>
      <c r="E417" s="36"/>
      <c r="F417" s="37"/>
      <c r="G417" s="35">
        <f t="shared" ref="G417" si="406">G415+E416</f>
        <v>70302</v>
      </c>
      <c r="H417" s="36">
        <v>729.3</v>
      </c>
      <c r="I417" s="35">
        <f t="shared" ref="I417" si="407">(E416+E418)/2</f>
        <v>331.5</v>
      </c>
      <c r="J417" s="35">
        <v>224</v>
      </c>
      <c r="K417" s="35">
        <v>157</v>
      </c>
      <c r="L417" s="35">
        <v>381</v>
      </c>
      <c r="M417" s="35">
        <v>211</v>
      </c>
      <c r="N417" s="35">
        <v>155</v>
      </c>
      <c r="O417" s="35">
        <v>366</v>
      </c>
      <c r="P417" s="35">
        <v>706592.29</v>
      </c>
      <c r="Q417" s="35">
        <v>2147193.43</v>
      </c>
      <c r="R417" s="35"/>
    </row>
    <row r="418" spans="1:18">
      <c r="A418" s="38"/>
      <c r="B418" s="39"/>
      <c r="C418" s="38"/>
      <c r="D418" s="38"/>
      <c r="E418" s="36">
        <v>302</v>
      </c>
      <c r="F418" s="37"/>
      <c r="G418" s="35"/>
      <c r="H418" s="36"/>
      <c r="I418" s="35"/>
      <c r="J418" s="35"/>
      <c r="K418" s="35"/>
      <c r="L418" s="35"/>
      <c r="M418" s="35"/>
      <c r="N418" s="35"/>
      <c r="O418" s="35"/>
      <c r="P418" s="35"/>
      <c r="Q418" s="35"/>
      <c r="R418" s="35"/>
    </row>
    <row r="419" spans="1:18">
      <c r="A419" s="35">
        <v>207</v>
      </c>
      <c r="B419" s="39" t="s">
        <v>1936</v>
      </c>
      <c r="C419" s="38" t="s">
        <v>1620</v>
      </c>
      <c r="D419" s="38" t="s">
        <v>1937</v>
      </c>
      <c r="E419" s="36"/>
      <c r="F419" s="37"/>
      <c r="G419" s="35">
        <f t="shared" ref="G419" si="408">G417+E418</f>
        <v>70604</v>
      </c>
      <c r="H419" s="36">
        <v>734.46</v>
      </c>
      <c r="I419" s="35">
        <f t="shared" ref="I419" si="409">(E418+E420)/2</f>
        <v>404.5</v>
      </c>
      <c r="J419" s="35">
        <v>145</v>
      </c>
      <c r="K419" s="35">
        <v>392</v>
      </c>
      <c r="L419" s="35">
        <v>537</v>
      </c>
      <c r="M419" s="35">
        <v>147</v>
      </c>
      <c r="N419" s="35">
        <v>367</v>
      </c>
      <c r="O419" s="35">
        <v>514</v>
      </c>
      <c r="P419" s="35">
        <v>706576.26</v>
      </c>
      <c r="Q419" s="35">
        <v>2147494.76</v>
      </c>
      <c r="R419" s="35"/>
    </row>
    <row r="420" spans="1:18">
      <c r="A420" s="35"/>
      <c r="B420" s="39"/>
      <c r="C420" s="38"/>
      <c r="D420" s="38"/>
      <c r="E420" s="36">
        <v>507</v>
      </c>
      <c r="F420" s="37"/>
      <c r="G420" s="35"/>
      <c r="H420" s="36"/>
      <c r="I420" s="35"/>
      <c r="J420" s="35"/>
      <c r="K420" s="35"/>
      <c r="L420" s="35"/>
      <c r="M420" s="35"/>
      <c r="N420" s="35"/>
      <c r="O420" s="35"/>
      <c r="P420" s="35"/>
      <c r="Q420" s="35"/>
      <c r="R420" s="35"/>
    </row>
    <row r="421" spans="1:18">
      <c r="A421" s="35">
        <v>208</v>
      </c>
      <c r="B421" s="39" t="s">
        <v>1938</v>
      </c>
      <c r="C421" s="38" t="s">
        <v>1723</v>
      </c>
      <c r="D421" s="38"/>
      <c r="E421" s="36"/>
      <c r="F421" s="37"/>
      <c r="G421" s="35">
        <f t="shared" ref="G421" si="410">G419+E420</f>
        <v>71111</v>
      </c>
      <c r="H421" s="36">
        <v>695.388</v>
      </c>
      <c r="I421" s="35">
        <f t="shared" ref="I421" si="411">(E420+E422)/2</f>
        <v>399</v>
      </c>
      <c r="J421" s="35">
        <v>118</v>
      </c>
      <c r="K421" s="35">
        <v>177</v>
      </c>
      <c r="L421" s="35">
        <v>295</v>
      </c>
      <c r="M421" s="35">
        <v>144</v>
      </c>
      <c r="N421" s="35">
        <v>165</v>
      </c>
      <c r="O421" s="35">
        <v>309</v>
      </c>
      <c r="P421" s="35">
        <v>706510.31</v>
      </c>
      <c r="Q421" s="35">
        <v>2147997.502</v>
      </c>
      <c r="R421" s="35"/>
    </row>
    <row r="422" spans="1:18">
      <c r="A422" s="38"/>
      <c r="B422" s="39"/>
      <c r="C422" s="38"/>
      <c r="D422" s="38"/>
      <c r="E422" s="36">
        <v>291</v>
      </c>
      <c r="F422" s="37"/>
      <c r="G422" s="35"/>
      <c r="H422" s="36"/>
      <c r="I422" s="35"/>
      <c r="J422" s="35"/>
      <c r="K422" s="35"/>
      <c r="L422" s="35"/>
      <c r="M422" s="35"/>
      <c r="N422" s="35"/>
      <c r="O422" s="35"/>
      <c r="P422" s="35"/>
      <c r="Q422" s="35"/>
      <c r="R422" s="35"/>
    </row>
    <row r="423" spans="1:18">
      <c r="A423" s="35">
        <v>209</v>
      </c>
      <c r="B423" s="39" t="s">
        <v>1939</v>
      </c>
      <c r="C423" s="38" t="s">
        <v>1620</v>
      </c>
      <c r="D423" s="38"/>
      <c r="E423" s="36"/>
      <c r="F423" s="37"/>
      <c r="G423" s="35">
        <f t="shared" ref="G423" si="412">G421+E422</f>
        <v>71402</v>
      </c>
      <c r="H423" s="36">
        <v>694.309</v>
      </c>
      <c r="I423" s="35">
        <f t="shared" ref="I423" si="413">(E422+E424)/2</f>
        <v>346.5</v>
      </c>
      <c r="J423" s="35">
        <v>114</v>
      </c>
      <c r="K423" s="35">
        <v>-156</v>
      </c>
      <c r="L423" s="35">
        <v>-42</v>
      </c>
      <c r="M423" s="35">
        <v>126</v>
      </c>
      <c r="N423" s="35">
        <v>-57</v>
      </c>
      <c r="O423" s="35">
        <v>69</v>
      </c>
      <c r="P423" s="35">
        <v>706472.5</v>
      </c>
      <c r="Q423" s="35">
        <v>2148285.733</v>
      </c>
      <c r="R423" s="35"/>
    </row>
    <row r="424" spans="1:18">
      <c r="A424" s="35"/>
      <c r="B424" s="39"/>
      <c r="C424" s="38"/>
      <c r="D424" s="38"/>
      <c r="E424" s="36">
        <v>402</v>
      </c>
      <c r="F424" s="37"/>
      <c r="G424" s="35"/>
      <c r="H424" s="36"/>
      <c r="I424" s="35"/>
      <c r="J424" s="35"/>
      <c r="K424" s="35"/>
      <c r="L424" s="35"/>
      <c r="M424" s="35"/>
      <c r="N424" s="35"/>
      <c r="O424" s="35"/>
      <c r="P424" s="35"/>
      <c r="Q424" s="35"/>
      <c r="R424" s="35"/>
    </row>
    <row r="425" spans="1:18">
      <c r="A425" s="35">
        <v>210</v>
      </c>
      <c r="B425" s="39" t="s">
        <v>1940</v>
      </c>
      <c r="C425" s="38" t="s">
        <v>1615</v>
      </c>
      <c r="D425" s="38" t="s">
        <v>1941</v>
      </c>
      <c r="E425" s="36"/>
      <c r="F425" s="37"/>
      <c r="G425" s="35">
        <f t="shared" ref="G425" si="414">G423+E424</f>
        <v>71804</v>
      </c>
      <c r="H425" s="36">
        <v>764</v>
      </c>
      <c r="I425" s="35">
        <f t="shared" ref="I425" si="415">(E424+E426)/2</f>
        <v>399.5</v>
      </c>
      <c r="J425" s="35">
        <v>565</v>
      </c>
      <c r="K425" s="35">
        <v>362</v>
      </c>
      <c r="L425" s="35">
        <v>927</v>
      </c>
      <c r="M425" s="35">
        <v>467</v>
      </c>
      <c r="N425" s="35">
        <v>318</v>
      </c>
      <c r="O425" s="35">
        <v>785</v>
      </c>
      <c r="P425" s="35">
        <v>706420.17</v>
      </c>
      <c r="Q425" s="35">
        <v>2148684.65</v>
      </c>
      <c r="R425" s="35"/>
    </row>
    <row r="426" spans="1:18">
      <c r="A426" s="38"/>
      <c r="B426" s="39"/>
      <c r="C426" s="38"/>
      <c r="D426" s="38"/>
      <c r="E426" s="36">
        <v>397</v>
      </c>
      <c r="F426" s="37"/>
      <c r="G426" s="35"/>
      <c r="H426" s="36"/>
      <c r="I426" s="35"/>
      <c r="J426" s="35"/>
      <c r="K426" s="35"/>
      <c r="L426" s="35"/>
      <c r="M426" s="35"/>
      <c r="N426" s="35"/>
      <c r="O426" s="35"/>
      <c r="P426" s="35"/>
      <c r="Q426" s="35"/>
      <c r="R426" s="35"/>
    </row>
    <row r="427" spans="1:18">
      <c r="A427" s="35">
        <v>211</v>
      </c>
      <c r="B427" s="39" t="s">
        <v>1942</v>
      </c>
      <c r="C427" s="38" t="s">
        <v>1580</v>
      </c>
      <c r="D427" s="38" t="s">
        <v>1943</v>
      </c>
      <c r="E427" s="36"/>
      <c r="F427" s="37"/>
      <c r="G427" s="35">
        <f t="shared" ref="G427" si="416">G425+E426</f>
        <v>72201</v>
      </c>
      <c r="H427" s="36">
        <v>726.94</v>
      </c>
      <c r="I427" s="35">
        <f t="shared" ref="I427" si="417">(E426+E428)/2</f>
        <v>478.5</v>
      </c>
      <c r="J427" s="35">
        <v>37</v>
      </c>
      <c r="K427" s="35">
        <v>343</v>
      </c>
      <c r="L427" s="35">
        <v>380</v>
      </c>
      <c r="M427" s="35">
        <v>82</v>
      </c>
      <c r="N427" s="35">
        <v>335</v>
      </c>
      <c r="O427" s="35">
        <v>417</v>
      </c>
      <c r="P427" s="35">
        <v>706546.44</v>
      </c>
      <c r="Q427" s="35">
        <v>2149061.5</v>
      </c>
      <c r="R427" s="35"/>
    </row>
    <row r="428" spans="1:18">
      <c r="A428" s="35"/>
      <c r="B428" s="39"/>
      <c r="C428" s="38"/>
      <c r="D428" s="38"/>
      <c r="E428" s="36">
        <v>560</v>
      </c>
      <c r="F428" s="37"/>
      <c r="G428" s="35"/>
      <c r="H428" s="36"/>
      <c r="I428" s="35"/>
      <c r="J428" s="35"/>
      <c r="K428" s="35"/>
      <c r="L428" s="35"/>
      <c r="M428" s="35"/>
      <c r="N428" s="35"/>
      <c r="O428" s="35"/>
      <c r="P428" s="35"/>
      <c r="Q428" s="35"/>
      <c r="R428" s="35"/>
    </row>
    <row r="429" spans="1:18">
      <c r="A429" s="35">
        <v>212</v>
      </c>
      <c r="B429" s="39" t="s">
        <v>1944</v>
      </c>
      <c r="C429" s="38" t="s">
        <v>1580</v>
      </c>
      <c r="D429" s="38" t="s">
        <v>1945</v>
      </c>
      <c r="E429" s="36"/>
      <c r="F429" s="37"/>
      <c r="G429" s="35">
        <f t="shared" ref="G429" si="418">G427+E428</f>
        <v>72761</v>
      </c>
      <c r="H429" s="36">
        <v>706.52</v>
      </c>
      <c r="I429" s="35">
        <f t="shared" ref="I429" si="419">(E428+E430)/2</f>
        <v>460</v>
      </c>
      <c r="J429" s="35">
        <v>220</v>
      </c>
      <c r="K429" s="35">
        <v>249</v>
      </c>
      <c r="L429" s="35">
        <v>469</v>
      </c>
      <c r="M429" s="35">
        <v>228</v>
      </c>
      <c r="N429" s="35">
        <v>228</v>
      </c>
      <c r="O429" s="35">
        <v>456</v>
      </c>
      <c r="P429" s="35">
        <v>706798.57</v>
      </c>
      <c r="Q429" s="35">
        <v>2149561.05</v>
      </c>
      <c r="R429" s="35"/>
    </row>
    <row r="430" spans="1:18">
      <c r="A430" s="38"/>
      <c r="B430" s="39"/>
      <c r="C430" s="38"/>
      <c r="D430" s="38"/>
      <c r="E430" s="36">
        <v>360</v>
      </c>
      <c r="F430" s="37"/>
      <c r="G430" s="35"/>
      <c r="H430" s="36"/>
      <c r="I430" s="35"/>
      <c r="J430" s="35"/>
      <c r="K430" s="35"/>
      <c r="L430" s="35"/>
      <c r="M430" s="35"/>
      <c r="N430" s="35"/>
      <c r="O430" s="35"/>
      <c r="P430" s="35"/>
      <c r="Q430" s="35"/>
      <c r="R430" s="35"/>
    </row>
    <row r="431" spans="1:18">
      <c r="A431" s="35">
        <v>213</v>
      </c>
      <c r="B431" s="39" t="s">
        <v>1946</v>
      </c>
      <c r="C431" s="38" t="s">
        <v>1657</v>
      </c>
      <c r="D431" s="38" t="s">
        <v>1947</v>
      </c>
      <c r="E431" s="36"/>
      <c r="F431" s="37"/>
      <c r="G431" s="35">
        <f t="shared" ref="G431" si="420">G429+E430</f>
        <v>73121</v>
      </c>
      <c r="H431" s="36">
        <v>694.92</v>
      </c>
      <c r="I431" s="35">
        <f t="shared" ref="I431" si="421">(E430+E432)/2</f>
        <v>379</v>
      </c>
      <c r="J431" s="35">
        <v>112</v>
      </c>
      <c r="K431" s="35">
        <v>164</v>
      </c>
      <c r="L431" s="35">
        <v>276</v>
      </c>
      <c r="M431" s="35">
        <v>133</v>
      </c>
      <c r="N431" s="35">
        <v>174</v>
      </c>
      <c r="O431" s="35">
        <v>307</v>
      </c>
      <c r="P431" s="35">
        <v>706984.38</v>
      </c>
      <c r="Q431" s="35">
        <v>2149869.66</v>
      </c>
      <c r="R431" s="35"/>
    </row>
    <row r="432" spans="1:18">
      <c r="A432" s="35"/>
      <c r="B432" s="39"/>
      <c r="C432" s="38"/>
      <c r="D432" s="38"/>
      <c r="E432" s="36">
        <v>398</v>
      </c>
      <c r="F432" s="37"/>
      <c r="G432" s="35"/>
      <c r="H432" s="36"/>
      <c r="I432" s="35"/>
      <c r="J432" s="35"/>
      <c r="K432" s="35"/>
      <c r="L432" s="35"/>
      <c r="M432" s="35"/>
      <c r="N432" s="35"/>
      <c r="O432" s="35"/>
      <c r="P432" s="35"/>
      <c r="Q432" s="35"/>
      <c r="R432" s="35"/>
    </row>
    <row r="433" spans="1:18">
      <c r="A433" s="35">
        <v>214</v>
      </c>
      <c r="B433" s="39" t="s">
        <v>1948</v>
      </c>
      <c r="C433" s="38" t="s">
        <v>1631</v>
      </c>
      <c r="D433" s="38" t="s">
        <v>1949</v>
      </c>
      <c r="E433" s="36"/>
      <c r="F433" s="37"/>
      <c r="G433" s="35">
        <f t="shared" ref="G433" si="422">G431+E432</f>
        <v>73519</v>
      </c>
      <c r="H433" s="36">
        <v>701.65</v>
      </c>
      <c r="I433" s="35">
        <f t="shared" ref="I433" si="423">(E432+E434)/2</f>
        <v>398</v>
      </c>
      <c r="J433" s="35">
        <v>235</v>
      </c>
      <c r="K433" s="35">
        <v>113</v>
      </c>
      <c r="L433" s="35">
        <v>348</v>
      </c>
      <c r="M433" s="35">
        <v>225</v>
      </c>
      <c r="N433" s="35">
        <v>136</v>
      </c>
      <c r="O433" s="35">
        <v>361</v>
      </c>
      <c r="P433" s="35">
        <v>707102.18</v>
      </c>
      <c r="Q433" s="35">
        <v>2150249.96</v>
      </c>
      <c r="R433" s="35"/>
    </row>
    <row r="434" spans="1:18">
      <c r="A434" s="38"/>
      <c r="B434" s="39"/>
      <c r="C434" s="38"/>
      <c r="D434" s="38"/>
      <c r="E434" s="36">
        <v>398</v>
      </c>
      <c r="F434" s="37"/>
      <c r="G434" s="35"/>
      <c r="H434" s="36"/>
      <c r="I434" s="35"/>
      <c r="J434" s="35"/>
      <c r="K434" s="35"/>
      <c r="L434" s="35"/>
      <c r="M434" s="35"/>
      <c r="N434" s="35"/>
      <c r="O434" s="35"/>
      <c r="P434" s="35"/>
      <c r="Q434" s="35"/>
      <c r="R434" s="35"/>
    </row>
    <row r="435" spans="1:18">
      <c r="A435" s="35">
        <v>215</v>
      </c>
      <c r="B435" s="39" t="s">
        <v>1950</v>
      </c>
      <c r="C435" s="38" t="s">
        <v>1738</v>
      </c>
      <c r="D435" s="38" t="s">
        <v>1951</v>
      </c>
      <c r="E435" s="36"/>
      <c r="F435" s="37"/>
      <c r="G435" s="35">
        <f t="shared" ref="G435" si="424">G433+E434</f>
        <v>73917</v>
      </c>
      <c r="H435" s="36">
        <v>715.36</v>
      </c>
      <c r="I435" s="35">
        <f t="shared" ref="I435" si="425">(E434+E436)/2</f>
        <v>400.5</v>
      </c>
      <c r="J435" s="35">
        <v>287</v>
      </c>
      <c r="K435" s="35">
        <v>31</v>
      </c>
      <c r="L435" s="35">
        <v>318</v>
      </c>
      <c r="M435" s="35">
        <v>263</v>
      </c>
      <c r="N435" s="35">
        <v>77</v>
      </c>
      <c r="O435" s="35">
        <v>340</v>
      </c>
      <c r="P435" s="35">
        <v>707067.15</v>
      </c>
      <c r="Q435" s="35">
        <v>2150646.83</v>
      </c>
      <c r="R435" s="35"/>
    </row>
    <row r="436" spans="1:18">
      <c r="A436" s="35"/>
      <c r="B436" s="39"/>
      <c r="C436" s="38"/>
      <c r="D436" s="38"/>
      <c r="E436" s="36">
        <v>403</v>
      </c>
      <c r="F436" s="37"/>
      <c r="G436" s="35"/>
      <c r="H436" s="36"/>
      <c r="I436" s="35"/>
      <c r="J436" s="35"/>
      <c r="K436" s="35"/>
      <c r="L436" s="35"/>
      <c r="M436" s="35"/>
      <c r="N436" s="35"/>
      <c r="O436" s="35"/>
      <c r="P436" s="35"/>
      <c r="Q436" s="35"/>
      <c r="R436" s="35"/>
    </row>
    <row r="437" spans="1:18">
      <c r="A437" s="35">
        <v>216</v>
      </c>
      <c r="B437" s="39" t="s">
        <v>1952</v>
      </c>
      <c r="C437" s="38" t="s">
        <v>1733</v>
      </c>
      <c r="D437" s="38" t="s">
        <v>1953</v>
      </c>
      <c r="E437" s="36"/>
      <c r="F437" s="37"/>
      <c r="G437" s="35">
        <f t="shared" ref="G437" si="426">G435+E436</f>
        <v>74320</v>
      </c>
      <c r="H437" s="36">
        <v>754.57</v>
      </c>
      <c r="I437" s="35">
        <f t="shared" ref="I437" si="427">(E436+E438)/2</f>
        <v>401.5</v>
      </c>
      <c r="J437" s="35">
        <v>373</v>
      </c>
      <c r="K437" s="35">
        <v>201</v>
      </c>
      <c r="L437" s="35">
        <v>574</v>
      </c>
      <c r="M437" s="35">
        <v>328</v>
      </c>
      <c r="N437" s="35">
        <v>201</v>
      </c>
      <c r="O437" s="35">
        <v>529</v>
      </c>
      <c r="P437" s="35">
        <v>707160.19</v>
      </c>
      <c r="Q437" s="35">
        <v>2151038.52</v>
      </c>
      <c r="R437" s="35"/>
    </row>
    <row r="438" spans="1:18">
      <c r="A438" s="38"/>
      <c r="B438" s="39"/>
      <c r="C438" s="38"/>
      <c r="D438" s="38"/>
      <c r="E438" s="36">
        <v>400</v>
      </c>
      <c r="F438" s="37"/>
      <c r="G438" s="35"/>
      <c r="H438" s="36"/>
      <c r="I438" s="35"/>
      <c r="J438" s="35"/>
      <c r="K438" s="35"/>
      <c r="L438" s="35"/>
      <c r="M438" s="35"/>
      <c r="N438" s="35"/>
      <c r="O438" s="35"/>
      <c r="P438" s="35"/>
      <c r="Q438" s="35"/>
      <c r="R438" s="35"/>
    </row>
    <row r="439" spans="1:18">
      <c r="A439" s="35">
        <v>217</v>
      </c>
      <c r="B439" s="39" t="s">
        <v>1954</v>
      </c>
      <c r="C439" s="38" t="s">
        <v>1657</v>
      </c>
      <c r="D439" s="38" t="s">
        <v>1955</v>
      </c>
      <c r="E439" s="36"/>
      <c r="F439" s="37"/>
      <c r="G439" s="35">
        <f t="shared" ref="G439" si="428">G437+E438</f>
        <v>74720</v>
      </c>
      <c r="H439" s="36">
        <v>751.39</v>
      </c>
      <c r="I439" s="35">
        <f t="shared" ref="I439" si="429">(E438+E440)/2</f>
        <v>391.5</v>
      </c>
      <c r="J439" s="35">
        <v>199</v>
      </c>
      <c r="K439" s="35">
        <v>272</v>
      </c>
      <c r="L439" s="35">
        <v>471</v>
      </c>
      <c r="M439" s="35">
        <v>200</v>
      </c>
      <c r="N439" s="35">
        <v>244</v>
      </c>
      <c r="O439" s="35">
        <v>444</v>
      </c>
      <c r="P439" s="35">
        <v>707124.06</v>
      </c>
      <c r="Q439" s="35">
        <v>2151436.88</v>
      </c>
      <c r="R439" s="35"/>
    </row>
    <row r="440" spans="1:18">
      <c r="A440" s="35"/>
      <c r="B440" s="39"/>
      <c r="C440" s="38"/>
      <c r="D440" s="38"/>
      <c r="E440" s="36">
        <v>383</v>
      </c>
      <c r="F440" s="37"/>
      <c r="G440" s="35"/>
      <c r="H440" s="36"/>
      <c r="I440" s="35"/>
      <c r="J440" s="35"/>
      <c r="K440" s="35"/>
      <c r="L440" s="35"/>
      <c r="M440" s="35"/>
      <c r="N440" s="35"/>
      <c r="O440" s="35"/>
      <c r="P440" s="35"/>
      <c r="Q440" s="35"/>
      <c r="R440" s="35"/>
    </row>
    <row r="441" spans="1:18">
      <c r="A441" s="35">
        <v>218</v>
      </c>
      <c r="B441" s="39" t="s">
        <v>1956</v>
      </c>
      <c r="C441" s="38" t="s">
        <v>1586</v>
      </c>
      <c r="D441" s="38"/>
      <c r="E441" s="36"/>
      <c r="F441" s="37"/>
      <c r="G441" s="35">
        <f t="shared" ref="G441" si="430">G439+E440</f>
        <v>75103</v>
      </c>
      <c r="H441" s="36">
        <v>734.474</v>
      </c>
      <c r="I441" s="35">
        <f t="shared" ref="I441" si="431">(E440+E442)/2</f>
        <v>343</v>
      </c>
      <c r="J441" s="35">
        <v>112</v>
      </c>
      <c r="K441" s="35">
        <v>191</v>
      </c>
      <c r="L441" s="35">
        <v>303</v>
      </c>
      <c r="M441" s="35">
        <v>141</v>
      </c>
      <c r="N441" s="35">
        <v>177</v>
      </c>
      <c r="O441" s="35">
        <v>318</v>
      </c>
      <c r="P441" s="35">
        <v>707003.43</v>
      </c>
      <c r="Q441" s="35">
        <v>2151800.838</v>
      </c>
      <c r="R441" s="35"/>
    </row>
    <row r="442" spans="1:18">
      <c r="A442" s="38"/>
      <c r="B442" s="39"/>
      <c r="C442" s="38"/>
      <c r="D442" s="38"/>
      <c r="E442" s="36">
        <v>303</v>
      </c>
      <c r="F442" s="37"/>
      <c r="G442" s="35"/>
      <c r="H442" s="36"/>
      <c r="I442" s="35"/>
      <c r="J442" s="35"/>
      <c r="K442" s="35"/>
      <c r="L442" s="35"/>
      <c r="M442" s="35"/>
      <c r="N442" s="35"/>
      <c r="O442" s="35"/>
      <c r="P442" s="35"/>
      <c r="Q442" s="35"/>
      <c r="R442" s="35"/>
    </row>
    <row r="443" spans="1:18">
      <c r="A443" s="35">
        <v>219</v>
      </c>
      <c r="B443" s="39" t="s">
        <v>1957</v>
      </c>
      <c r="C443" s="38" t="s">
        <v>1629</v>
      </c>
      <c r="D443" s="38"/>
      <c r="E443" s="36"/>
      <c r="F443" s="37"/>
      <c r="G443" s="35">
        <f t="shared" ref="G443" si="432">G441+E442</f>
        <v>75406</v>
      </c>
      <c r="H443" s="36">
        <v>732.017</v>
      </c>
      <c r="I443" s="35">
        <f t="shared" ref="I443" si="433">(E442+E444)/2</f>
        <v>262.5</v>
      </c>
      <c r="J443" s="35">
        <v>112</v>
      </c>
      <c r="K443" s="35">
        <v>105</v>
      </c>
      <c r="L443" s="35">
        <v>217</v>
      </c>
      <c r="M443" s="35">
        <v>126</v>
      </c>
      <c r="N443" s="35">
        <v>107</v>
      </c>
      <c r="O443" s="35">
        <v>233</v>
      </c>
      <c r="P443" s="35">
        <v>706908.103</v>
      </c>
      <c r="Q443" s="35">
        <v>2152088.453</v>
      </c>
      <c r="R443" s="35"/>
    </row>
    <row r="444" spans="1:18">
      <c r="A444" s="35"/>
      <c r="B444" s="39"/>
      <c r="C444" s="38"/>
      <c r="D444" s="38"/>
      <c r="E444" s="36">
        <v>222</v>
      </c>
      <c r="F444" s="37"/>
      <c r="G444" s="35"/>
      <c r="H444" s="36"/>
      <c r="I444" s="35"/>
      <c r="J444" s="35"/>
      <c r="K444" s="35"/>
      <c r="L444" s="35"/>
      <c r="M444" s="35"/>
      <c r="N444" s="35"/>
      <c r="O444" s="35"/>
      <c r="P444" s="35"/>
      <c r="Q444" s="35"/>
      <c r="R444" s="35"/>
    </row>
    <row r="445" spans="1:18">
      <c r="A445" s="35">
        <v>220</v>
      </c>
      <c r="B445" s="39" t="s">
        <v>1958</v>
      </c>
      <c r="C445" s="38" t="s">
        <v>1733</v>
      </c>
      <c r="D445" s="38" t="s">
        <v>1959</v>
      </c>
      <c r="E445" s="36"/>
      <c r="F445" s="37"/>
      <c r="G445" s="35">
        <f t="shared" ref="G445" si="434">G443+E444</f>
        <v>75628</v>
      </c>
      <c r="H445" s="36">
        <v>735.63</v>
      </c>
      <c r="I445" s="35">
        <f t="shared" ref="I445" si="435">(E444+E446)/2</f>
        <v>246</v>
      </c>
      <c r="J445" s="35">
        <v>117</v>
      </c>
      <c r="K445" s="35">
        <v>-87</v>
      </c>
      <c r="L445" s="35">
        <v>30</v>
      </c>
      <c r="M445" s="35">
        <v>115</v>
      </c>
      <c r="N445" s="35">
        <v>9</v>
      </c>
      <c r="O445" s="35">
        <v>124</v>
      </c>
      <c r="P445" s="35">
        <v>706838.29</v>
      </c>
      <c r="Q445" s="35">
        <v>2152299.09</v>
      </c>
      <c r="R445" s="35"/>
    </row>
    <row r="446" spans="1:18">
      <c r="A446" s="38"/>
      <c r="B446" s="39"/>
      <c r="C446" s="38"/>
      <c r="D446" s="38"/>
      <c r="E446" s="36">
        <v>270</v>
      </c>
      <c r="F446" s="37"/>
      <c r="G446" s="35"/>
      <c r="H446" s="36"/>
      <c r="I446" s="35"/>
      <c r="J446" s="35"/>
      <c r="K446" s="35"/>
      <c r="L446" s="35"/>
      <c r="M446" s="35"/>
      <c r="N446" s="35"/>
      <c r="O446" s="35"/>
      <c r="P446" s="35"/>
      <c r="Q446" s="35"/>
      <c r="R446" s="35"/>
    </row>
    <row r="447" spans="1:18">
      <c r="A447" s="35">
        <v>221</v>
      </c>
      <c r="B447" s="39" t="s">
        <v>1960</v>
      </c>
      <c r="C447" s="38" t="s">
        <v>1578</v>
      </c>
      <c r="D447" s="38" t="s">
        <v>1961</v>
      </c>
      <c r="E447" s="36"/>
      <c r="F447" s="37"/>
      <c r="G447" s="35">
        <f t="shared" ref="G447" si="436">G445+E446</f>
        <v>75898</v>
      </c>
      <c r="H447" s="36">
        <v>764.45</v>
      </c>
      <c r="I447" s="35">
        <f t="shared" ref="I447" si="437">(E446+E448)/2</f>
        <v>335</v>
      </c>
      <c r="J447" s="35">
        <v>358</v>
      </c>
      <c r="K447" s="35">
        <v>154</v>
      </c>
      <c r="L447" s="35">
        <v>512</v>
      </c>
      <c r="M447" s="35">
        <v>263</v>
      </c>
      <c r="N447" s="35">
        <v>167</v>
      </c>
      <c r="O447" s="35">
        <v>430</v>
      </c>
      <c r="P447" s="35">
        <v>706677.18</v>
      </c>
      <c r="Q447" s="35">
        <v>2152515.53</v>
      </c>
      <c r="R447" s="35"/>
    </row>
    <row r="448" spans="1:18">
      <c r="A448" s="35"/>
      <c r="B448" s="39"/>
      <c r="C448" s="38"/>
      <c r="D448" s="38"/>
      <c r="E448" s="36">
        <v>400</v>
      </c>
      <c r="F448" s="37"/>
      <c r="G448" s="35"/>
      <c r="H448" s="36"/>
      <c r="I448" s="35"/>
      <c r="J448" s="35"/>
      <c r="K448" s="35"/>
      <c r="L448" s="35"/>
      <c r="M448" s="35"/>
      <c r="N448" s="35"/>
      <c r="O448" s="35"/>
      <c r="P448" s="35"/>
      <c r="Q448" s="35"/>
      <c r="R448" s="35"/>
    </row>
    <row r="449" spans="1:18">
      <c r="A449" s="35">
        <v>222</v>
      </c>
      <c r="B449" s="39" t="s">
        <v>1962</v>
      </c>
      <c r="C449" s="38" t="s">
        <v>1684</v>
      </c>
      <c r="D449" s="38" t="s">
        <v>1963</v>
      </c>
      <c r="E449" s="36"/>
      <c r="F449" s="37"/>
      <c r="G449" s="35">
        <f t="shared" ref="G449" si="438">G447+E448</f>
        <v>76298</v>
      </c>
      <c r="H449" s="36">
        <v>770.44</v>
      </c>
      <c r="I449" s="35">
        <f t="shared" ref="I449" si="439">(E448+E450)/2</f>
        <v>390.5</v>
      </c>
      <c r="J449" s="35">
        <v>247</v>
      </c>
      <c r="K449" s="35">
        <v>340</v>
      </c>
      <c r="L449" s="35">
        <v>587</v>
      </c>
      <c r="M449" s="35">
        <v>235</v>
      </c>
      <c r="N449" s="35">
        <v>304</v>
      </c>
      <c r="O449" s="35">
        <v>539</v>
      </c>
      <c r="P449" s="35">
        <v>706307.12</v>
      </c>
      <c r="Q449" s="35">
        <v>2152668.61</v>
      </c>
      <c r="R449" s="35"/>
    </row>
    <row r="450" spans="1:18">
      <c r="A450" s="38"/>
      <c r="B450" s="39"/>
      <c r="C450" s="38"/>
      <c r="D450" s="38"/>
      <c r="E450" s="36">
        <v>381</v>
      </c>
      <c r="F450" s="37"/>
      <c r="G450" s="35"/>
      <c r="H450" s="36"/>
      <c r="I450" s="35"/>
      <c r="J450" s="35"/>
      <c r="K450" s="35"/>
      <c r="L450" s="35"/>
      <c r="M450" s="35"/>
      <c r="N450" s="35"/>
      <c r="O450" s="35"/>
      <c r="P450" s="35"/>
      <c r="Q450" s="35"/>
      <c r="R450" s="35"/>
    </row>
    <row r="451" spans="1:18">
      <c r="A451" s="35">
        <v>223</v>
      </c>
      <c r="B451" s="39" t="s">
        <v>1964</v>
      </c>
      <c r="C451" s="38" t="s">
        <v>1647</v>
      </c>
      <c r="D451" s="38"/>
      <c r="E451" s="36"/>
      <c r="F451" s="37"/>
      <c r="G451" s="35">
        <f t="shared" ref="G451" si="440">G449+E450</f>
        <v>76679</v>
      </c>
      <c r="H451" s="36">
        <v>733.035</v>
      </c>
      <c r="I451" s="35">
        <f t="shared" ref="I451" si="441">(E450+E452)/2</f>
        <v>279</v>
      </c>
      <c r="J451" s="35">
        <v>44</v>
      </c>
      <c r="K451" s="35">
        <v>41</v>
      </c>
      <c r="L451" s="35">
        <v>85</v>
      </c>
      <c r="M451" s="35">
        <v>80</v>
      </c>
      <c r="N451" s="35">
        <v>68</v>
      </c>
      <c r="O451" s="35">
        <v>148</v>
      </c>
      <c r="P451" s="35">
        <v>705930.068</v>
      </c>
      <c r="Q451" s="35">
        <v>2152611.664</v>
      </c>
      <c r="R451" s="35"/>
    </row>
    <row r="452" spans="1:18">
      <c r="A452" s="35"/>
      <c r="B452" s="39"/>
      <c r="C452" s="38"/>
      <c r="D452" s="38"/>
      <c r="E452" s="36">
        <v>177</v>
      </c>
      <c r="F452" s="37"/>
      <c r="G452" s="35"/>
      <c r="H452" s="36"/>
      <c r="I452" s="35"/>
      <c r="J452" s="35"/>
      <c r="K452" s="35"/>
      <c r="L452" s="35"/>
      <c r="M452" s="35"/>
      <c r="N452" s="35"/>
      <c r="O452" s="35"/>
      <c r="P452" s="35"/>
      <c r="Q452" s="35"/>
      <c r="R452" s="35"/>
    </row>
    <row r="453" spans="1:18">
      <c r="A453" s="35">
        <v>224</v>
      </c>
      <c r="B453" s="39" t="s">
        <v>1965</v>
      </c>
      <c r="C453" s="38" t="s">
        <v>1647</v>
      </c>
      <c r="D453" s="38" t="s">
        <v>1966</v>
      </c>
      <c r="E453" s="36"/>
      <c r="F453" s="37"/>
      <c r="G453" s="35">
        <f t="shared" ref="G453" si="442">G451+E452</f>
        <v>76856</v>
      </c>
      <c r="H453" s="36">
        <v>736.69</v>
      </c>
      <c r="I453" s="35">
        <f t="shared" ref="I453" si="443">(E452+E454)/2</f>
        <v>262.5</v>
      </c>
      <c r="J453" s="35">
        <v>136</v>
      </c>
      <c r="K453" s="35">
        <v>395</v>
      </c>
      <c r="L453" s="35">
        <v>531</v>
      </c>
      <c r="M453" s="35">
        <v>110</v>
      </c>
      <c r="N453" s="35">
        <v>324</v>
      </c>
      <c r="O453" s="35">
        <v>434</v>
      </c>
      <c r="P453" s="35">
        <v>705755.04</v>
      </c>
      <c r="Q453" s="35">
        <v>2152585.23</v>
      </c>
      <c r="R453" s="35"/>
    </row>
    <row r="454" spans="1:18">
      <c r="A454" s="38"/>
      <c r="B454" s="39"/>
      <c r="C454" s="38"/>
      <c r="D454" s="38"/>
      <c r="E454" s="36">
        <v>348</v>
      </c>
      <c r="F454" s="37"/>
      <c r="G454" s="35"/>
      <c r="H454" s="36"/>
      <c r="I454" s="35"/>
      <c r="J454" s="35"/>
      <c r="K454" s="35"/>
      <c r="L454" s="35"/>
      <c r="M454" s="35"/>
      <c r="N454" s="35"/>
      <c r="O454" s="35"/>
      <c r="P454" s="35"/>
      <c r="Q454" s="35"/>
      <c r="R454" s="35"/>
    </row>
    <row r="455" spans="1:18">
      <c r="A455" s="35">
        <v>225</v>
      </c>
      <c r="B455" s="39" t="s">
        <v>1967</v>
      </c>
      <c r="C455" s="38" t="s">
        <v>1647</v>
      </c>
      <c r="D455" s="38"/>
      <c r="E455" s="36"/>
      <c r="F455" s="37"/>
      <c r="G455" s="35">
        <f t="shared" ref="G455" si="444">G453+E454</f>
        <v>77204</v>
      </c>
      <c r="H455" s="36">
        <v>701.146</v>
      </c>
      <c r="I455" s="35">
        <f t="shared" ref="I455" si="445">(E454+E456)/2</f>
        <v>391</v>
      </c>
      <c r="J455" s="35">
        <v>-45</v>
      </c>
      <c r="K455" s="35">
        <v>134</v>
      </c>
      <c r="L455" s="35">
        <v>89</v>
      </c>
      <c r="M455" s="35">
        <v>27</v>
      </c>
      <c r="N455" s="35">
        <v>154</v>
      </c>
      <c r="O455" s="35">
        <v>181</v>
      </c>
      <c r="P455" s="35">
        <v>705432.624</v>
      </c>
      <c r="Q455" s="35">
        <v>2152453.888</v>
      </c>
      <c r="R455" s="35"/>
    </row>
    <row r="456" spans="1:18">
      <c r="A456" s="35"/>
      <c r="B456" s="39"/>
      <c r="C456" s="38"/>
      <c r="D456" s="38"/>
      <c r="E456" s="36">
        <v>434</v>
      </c>
      <c r="F456" s="37"/>
      <c r="G456" s="35"/>
      <c r="H456" s="36"/>
      <c r="I456" s="35"/>
      <c r="J456" s="35"/>
      <c r="K456" s="35"/>
      <c r="L456" s="35"/>
      <c r="M456" s="35"/>
      <c r="N456" s="35"/>
      <c r="O456" s="35"/>
      <c r="P456" s="35"/>
      <c r="Q456" s="35"/>
      <c r="R456" s="35"/>
    </row>
    <row r="457" spans="1:18">
      <c r="A457" s="35">
        <v>226</v>
      </c>
      <c r="B457" s="39" t="s">
        <v>1968</v>
      </c>
      <c r="C457" s="38" t="s">
        <v>1615</v>
      </c>
      <c r="D457" s="38" t="s">
        <v>1969</v>
      </c>
      <c r="E457" s="36"/>
      <c r="F457" s="37"/>
      <c r="G457" s="35">
        <f t="shared" ref="G457" si="446">G455+E456</f>
        <v>77638</v>
      </c>
      <c r="H457" s="36">
        <v>728.61</v>
      </c>
      <c r="I457" s="35">
        <f t="shared" ref="I457" si="447">(E456+E458)/2</f>
        <v>385.5</v>
      </c>
      <c r="J457" s="35">
        <v>301</v>
      </c>
      <c r="K457" s="35">
        <v>359</v>
      </c>
      <c r="L457" s="35">
        <v>660</v>
      </c>
      <c r="M457" s="35">
        <v>282</v>
      </c>
      <c r="N457" s="35">
        <v>295</v>
      </c>
      <c r="O457" s="35">
        <v>577</v>
      </c>
      <c r="P457" s="35">
        <v>705031.05</v>
      </c>
      <c r="Q457" s="35">
        <v>2152290.3</v>
      </c>
      <c r="R457" s="35"/>
    </row>
    <row r="458" spans="1:18">
      <c r="A458" s="38"/>
      <c r="B458" s="39"/>
      <c r="C458" s="38"/>
      <c r="D458" s="38"/>
      <c r="E458" s="36">
        <v>337</v>
      </c>
      <c r="F458" s="37"/>
      <c r="G458" s="35"/>
      <c r="H458" s="36"/>
      <c r="I458" s="35"/>
      <c r="J458" s="35"/>
      <c r="K458" s="35"/>
      <c r="L458" s="35"/>
      <c r="M458" s="35"/>
      <c r="N458" s="35"/>
      <c r="O458" s="35"/>
      <c r="P458" s="35"/>
      <c r="Q458" s="35"/>
      <c r="R458" s="35"/>
    </row>
    <row r="459" spans="1:18">
      <c r="A459" s="35">
        <v>227</v>
      </c>
      <c r="B459" s="39" t="s">
        <v>1970</v>
      </c>
      <c r="C459" s="38" t="s">
        <v>1647</v>
      </c>
      <c r="D459" s="38"/>
      <c r="E459" s="36"/>
      <c r="F459" s="37"/>
      <c r="G459" s="35">
        <f t="shared" ref="G459" si="448">G457+E458</f>
        <v>77975</v>
      </c>
      <c r="H459" s="36">
        <v>690.235</v>
      </c>
      <c r="I459" s="35">
        <f t="shared" ref="I459" si="449">(E458+E460)/2</f>
        <v>319.5</v>
      </c>
      <c r="J459" s="35">
        <v>-20</v>
      </c>
      <c r="K459" s="35">
        <v>178</v>
      </c>
      <c r="L459" s="35">
        <v>158</v>
      </c>
      <c r="M459" s="35">
        <v>44</v>
      </c>
      <c r="N459" s="35">
        <v>167</v>
      </c>
      <c r="O459" s="35">
        <v>211</v>
      </c>
      <c r="P459" s="35">
        <v>704694.498</v>
      </c>
      <c r="Q459" s="35">
        <v>2152270.232</v>
      </c>
      <c r="R459" s="35"/>
    </row>
    <row r="460" spans="1:18">
      <c r="A460" s="35"/>
      <c r="B460" s="39"/>
      <c r="C460" s="38"/>
      <c r="D460" s="38"/>
      <c r="E460" s="36">
        <v>302</v>
      </c>
      <c r="F460" s="37"/>
      <c r="G460" s="35"/>
      <c r="H460" s="36"/>
      <c r="I460" s="35"/>
      <c r="J460" s="35"/>
      <c r="K460" s="35"/>
      <c r="L460" s="35"/>
      <c r="M460" s="35"/>
      <c r="N460" s="35"/>
      <c r="O460" s="35"/>
      <c r="P460" s="35"/>
      <c r="Q460" s="35"/>
      <c r="R460" s="35"/>
    </row>
    <row r="461" spans="1:18">
      <c r="A461" s="35">
        <v>228</v>
      </c>
      <c r="B461" s="39" t="s">
        <v>1971</v>
      </c>
      <c r="C461" s="38" t="s">
        <v>1586</v>
      </c>
      <c r="D461" s="38"/>
      <c r="E461" s="36"/>
      <c r="F461" s="37"/>
      <c r="G461" s="35">
        <f t="shared" ref="G461" si="450">G459+E460</f>
        <v>78277</v>
      </c>
      <c r="H461" s="36">
        <v>686.646</v>
      </c>
      <c r="I461" s="35">
        <f t="shared" ref="I461" si="451">(E460+E462)/2</f>
        <v>282</v>
      </c>
      <c r="J461" s="35">
        <v>124</v>
      </c>
      <c r="K461" s="35">
        <v>203</v>
      </c>
      <c r="L461" s="35">
        <v>327</v>
      </c>
      <c r="M461" s="35">
        <v>135</v>
      </c>
      <c r="N461" s="35">
        <v>174</v>
      </c>
      <c r="O461" s="35">
        <v>309</v>
      </c>
      <c r="P461" s="35">
        <v>704393.033</v>
      </c>
      <c r="Q461" s="35">
        <v>2152252.257</v>
      </c>
      <c r="R461" s="35"/>
    </row>
    <row r="462" spans="1:18">
      <c r="A462" s="38"/>
      <c r="B462" s="39"/>
      <c r="C462" s="38"/>
      <c r="D462" s="38"/>
      <c r="E462" s="36">
        <v>262</v>
      </c>
      <c r="F462" s="37"/>
      <c r="G462" s="35"/>
      <c r="H462" s="36"/>
      <c r="I462" s="35"/>
      <c r="J462" s="35"/>
      <c r="K462" s="35"/>
      <c r="L462" s="35"/>
      <c r="M462" s="35"/>
      <c r="N462" s="35"/>
      <c r="O462" s="35"/>
      <c r="P462" s="35"/>
      <c r="Q462" s="35"/>
      <c r="R462" s="35"/>
    </row>
    <row r="463" spans="1:18">
      <c r="A463" s="35">
        <v>229</v>
      </c>
      <c r="B463" s="39" t="s">
        <v>1972</v>
      </c>
      <c r="C463" s="38" t="s">
        <v>1723</v>
      </c>
      <c r="D463" s="38" t="s">
        <v>1973</v>
      </c>
      <c r="E463" s="36"/>
      <c r="F463" s="37"/>
      <c r="G463" s="35">
        <f t="shared" ref="G463" si="452">G461+E462</f>
        <v>78539</v>
      </c>
      <c r="H463" s="36">
        <v>684.4</v>
      </c>
      <c r="I463" s="35">
        <f t="shared" ref="I463" si="453">(E462+E464)/2</f>
        <v>306.5</v>
      </c>
      <c r="J463" s="35">
        <v>59</v>
      </c>
      <c r="K463" s="35">
        <v>188</v>
      </c>
      <c r="L463" s="35">
        <v>247</v>
      </c>
      <c r="M463" s="35">
        <v>88</v>
      </c>
      <c r="N463" s="35">
        <v>184</v>
      </c>
      <c r="O463" s="35">
        <v>272</v>
      </c>
      <c r="P463" s="35">
        <v>704131.97</v>
      </c>
      <c r="Q463" s="35">
        <v>2152236.69</v>
      </c>
      <c r="R463" s="35"/>
    </row>
    <row r="464" spans="1:18">
      <c r="A464" s="35"/>
      <c r="B464" s="39"/>
      <c r="C464" s="38"/>
      <c r="D464" s="38"/>
      <c r="E464" s="36">
        <v>351</v>
      </c>
      <c r="F464" s="37"/>
      <c r="G464" s="35"/>
      <c r="H464" s="36"/>
      <c r="I464" s="35"/>
      <c r="J464" s="35"/>
      <c r="K464" s="35"/>
      <c r="L464" s="35"/>
      <c r="M464" s="35"/>
      <c r="N464" s="35"/>
      <c r="O464" s="35"/>
      <c r="P464" s="35"/>
      <c r="Q464" s="35"/>
      <c r="R464" s="35"/>
    </row>
    <row r="465" spans="1:18">
      <c r="A465" s="35">
        <v>230</v>
      </c>
      <c r="B465" s="39" t="s">
        <v>1974</v>
      </c>
      <c r="C465" s="38" t="s">
        <v>1592</v>
      </c>
      <c r="D465" s="38"/>
      <c r="E465" s="36"/>
      <c r="F465" s="37"/>
      <c r="G465" s="35">
        <f t="shared" ref="G465" si="454">G463+E464</f>
        <v>78890</v>
      </c>
      <c r="H465" s="36">
        <v>685.483</v>
      </c>
      <c r="I465" s="35">
        <f t="shared" ref="I465" si="455">(E464+E466)/2</f>
        <v>334</v>
      </c>
      <c r="J465" s="35">
        <v>164</v>
      </c>
      <c r="K465" s="35">
        <v>214</v>
      </c>
      <c r="L465" s="35">
        <v>378</v>
      </c>
      <c r="M465" s="35">
        <v>168</v>
      </c>
      <c r="N465" s="35">
        <v>195</v>
      </c>
      <c r="O465" s="35">
        <v>363</v>
      </c>
      <c r="P465" s="35">
        <v>703788.499</v>
      </c>
      <c r="Q465" s="35">
        <v>2152163.753</v>
      </c>
      <c r="R465" s="35"/>
    </row>
    <row r="466" spans="1:18">
      <c r="A466" s="38"/>
      <c r="B466" s="39"/>
      <c r="C466" s="38"/>
      <c r="D466" s="38"/>
      <c r="E466" s="36">
        <v>317</v>
      </c>
      <c r="F466" s="37"/>
      <c r="G466" s="35"/>
      <c r="H466" s="36"/>
      <c r="I466" s="35"/>
      <c r="J466" s="35"/>
      <c r="K466" s="35"/>
      <c r="L466" s="35"/>
      <c r="M466" s="35"/>
      <c r="N466" s="35"/>
      <c r="O466" s="35"/>
      <c r="P466" s="35"/>
      <c r="Q466" s="35"/>
      <c r="R466" s="35"/>
    </row>
    <row r="467" spans="1:18">
      <c r="A467" s="35">
        <v>231</v>
      </c>
      <c r="B467" s="39" t="s">
        <v>1975</v>
      </c>
      <c r="C467" s="38" t="s">
        <v>1620</v>
      </c>
      <c r="D467" s="38" t="s">
        <v>1976</v>
      </c>
      <c r="E467" s="36"/>
      <c r="F467" s="37"/>
      <c r="G467" s="35">
        <f t="shared" ref="G467" si="456">G465+E466</f>
        <v>79207</v>
      </c>
      <c r="H467" s="36">
        <v>677.43</v>
      </c>
      <c r="I467" s="35">
        <f t="shared" ref="I467" si="457">(E466+E468)/2</f>
        <v>339</v>
      </c>
      <c r="J467" s="35">
        <v>104</v>
      </c>
      <c r="K467" s="35">
        <v>176</v>
      </c>
      <c r="L467" s="35">
        <v>280</v>
      </c>
      <c r="M467" s="35">
        <v>123</v>
      </c>
      <c r="N467" s="35">
        <v>178</v>
      </c>
      <c r="O467" s="35">
        <v>301</v>
      </c>
      <c r="P467" s="35">
        <v>703478.2</v>
      </c>
      <c r="Q467" s="35">
        <v>2152097.86</v>
      </c>
      <c r="R467" s="35"/>
    </row>
    <row r="468" spans="1:18">
      <c r="A468" s="35"/>
      <c r="B468" s="39"/>
      <c r="C468" s="38"/>
      <c r="D468" s="38"/>
      <c r="E468" s="36">
        <v>361</v>
      </c>
      <c r="F468" s="37"/>
      <c r="G468" s="35"/>
      <c r="H468" s="36"/>
      <c r="I468" s="35"/>
      <c r="J468" s="35"/>
      <c r="K468" s="35"/>
      <c r="L468" s="35"/>
      <c r="M468" s="35"/>
      <c r="N468" s="35"/>
      <c r="O468" s="35"/>
      <c r="P468" s="35"/>
      <c r="Q468" s="35"/>
      <c r="R468" s="35"/>
    </row>
    <row r="469" spans="1:18">
      <c r="A469" s="35">
        <v>232</v>
      </c>
      <c r="B469" s="39" t="s">
        <v>1977</v>
      </c>
      <c r="C469" s="38" t="s">
        <v>1620</v>
      </c>
      <c r="D469" s="38" t="s">
        <v>1978</v>
      </c>
      <c r="E469" s="36"/>
      <c r="F469" s="37"/>
      <c r="G469" s="35">
        <f t="shared" ref="G469" si="458">G467+E468</f>
        <v>79568</v>
      </c>
      <c r="H469" s="36">
        <v>678.28</v>
      </c>
      <c r="I469" s="35">
        <f t="shared" ref="I469" si="459">(E468+E470)/2</f>
        <v>358</v>
      </c>
      <c r="J469" s="35">
        <v>186</v>
      </c>
      <c r="K469" s="35">
        <v>118</v>
      </c>
      <c r="L469" s="35">
        <v>304</v>
      </c>
      <c r="M469" s="35">
        <v>185</v>
      </c>
      <c r="N469" s="35">
        <v>137</v>
      </c>
      <c r="O469" s="35">
        <v>322</v>
      </c>
      <c r="P469" s="35">
        <v>703128.77</v>
      </c>
      <c r="Q469" s="35">
        <v>2152005.96</v>
      </c>
      <c r="R469" s="35"/>
    </row>
    <row r="470" spans="1:18">
      <c r="A470" s="38"/>
      <c r="B470" s="39"/>
      <c r="C470" s="38"/>
      <c r="D470" s="38"/>
      <c r="E470" s="36">
        <v>355</v>
      </c>
      <c r="F470" s="37"/>
      <c r="G470" s="35"/>
      <c r="H470" s="36"/>
      <c r="I470" s="35"/>
      <c r="J470" s="35"/>
      <c r="K470" s="35"/>
      <c r="L470" s="35"/>
      <c r="M470" s="35"/>
      <c r="N470" s="35"/>
      <c r="O470" s="35"/>
      <c r="P470" s="35"/>
      <c r="Q470" s="35"/>
      <c r="R470" s="35"/>
    </row>
    <row r="471" spans="1:18">
      <c r="A471" s="35">
        <v>233</v>
      </c>
      <c r="B471" s="39" t="s">
        <v>1979</v>
      </c>
      <c r="C471" s="38" t="s">
        <v>1615</v>
      </c>
      <c r="D471" s="38" t="s">
        <v>1980</v>
      </c>
      <c r="E471" s="36"/>
      <c r="F471" s="37"/>
      <c r="G471" s="35">
        <f t="shared" ref="G471" si="460">G469+E470</f>
        <v>79923</v>
      </c>
      <c r="H471" s="36">
        <v>688.28</v>
      </c>
      <c r="I471" s="35">
        <f t="shared" ref="I471" si="461">(E470+E472)/2</f>
        <v>362.5</v>
      </c>
      <c r="J471" s="35">
        <v>238</v>
      </c>
      <c r="K471" s="35">
        <v>172</v>
      </c>
      <c r="L471" s="35">
        <v>410</v>
      </c>
      <c r="M471" s="35">
        <v>219</v>
      </c>
      <c r="N471" s="35">
        <v>175</v>
      </c>
      <c r="O471" s="35">
        <v>394</v>
      </c>
      <c r="P471" s="35">
        <v>702798.87</v>
      </c>
      <c r="Q471" s="35">
        <v>2151874.73</v>
      </c>
      <c r="R471" s="35"/>
    </row>
    <row r="472" spans="1:18">
      <c r="A472" s="35"/>
      <c r="B472" s="39"/>
      <c r="C472" s="38"/>
      <c r="D472" s="38"/>
      <c r="E472" s="36">
        <v>370</v>
      </c>
      <c r="F472" s="37"/>
      <c r="G472" s="35"/>
      <c r="H472" s="36"/>
      <c r="I472" s="35"/>
      <c r="J472" s="35"/>
      <c r="K472" s="35"/>
      <c r="L472" s="35"/>
      <c r="M472" s="35"/>
      <c r="N472" s="35"/>
      <c r="O472" s="35"/>
      <c r="P472" s="35"/>
      <c r="Q472" s="35"/>
      <c r="R472" s="35"/>
    </row>
    <row r="473" spans="1:18">
      <c r="A473" s="35">
        <v>234</v>
      </c>
      <c r="B473" s="39" t="s">
        <v>1981</v>
      </c>
      <c r="C473" s="38" t="s">
        <v>1623</v>
      </c>
      <c r="D473" s="38"/>
      <c r="E473" s="36"/>
      <c r="F473" s="37"/>
      <c r="G473" s="35">
        <f t="shared" ref="G473" si="462">G471+E472</f>
        <v>80293</v>
      </c>
      <c r="H473" s="36">
        <v>687.722</v>
      </c>
      <c r="I473" s="35">
        <f t="shared" ref="I473" si="463">(E472+E474)/2</f>
        <v>387</v>
      </c>
      <c r="J473" s="35">
        <v>199</v>
      </c>
      <c r="K473" s="35">
        <v>239</v>
      </c>
      <c r="L473" s="35">
        <v>438</v>
      </c>
      <c r="M473" s="35">
        <v>195</v>
      </c>
      <c r="N473" s="35">
        <v>230</v>
      </c>
      <c r="O473" s="35">
        <v>425</v>
      </c>
      <c r="P473" s="35">
        <v>702519.943</v>
      </c>
      <c r="Q473" s="35">
        <v>2151631.732</v>
      </c>
      <c r="R473" s="35"/>
    </row>
    <row r="474" spans="1:18">
      <c r="A474" s="38"/>
      <c r="B474" s="39"/>
      <c r="C474" s="38"/>
      <c r="D474" s="38"/>
      <c r="E474" s="36">
        <v>404</v>
      </c>
      <c r="F474" s="37"/>
      <c r="G474" s="35"/>
      <c r="H474" s="36"/>
      <c r="I474" s="35"/>
      <c r="J474" s="35"/>
      <c r="K474" s="35"/>
      <c r="L474" s="35"/>
      <c r="M474" s="35"/>
      <c r="N474" s="35"/>
      <c r="O474" s="35"/>
      <c r="P474" s="35"/>
      <c r="Q474" s="35"/>
      <c r="R474" s="35"/>
    </row>
    <row r="475" spans="1:18">
      <c r="A475" s="35">
        <v>235</v>
      </c>
      <c r="B475" s="39" t="s">
        <v>1982</v>
      </c>
      <c r="C475" s="38" t="s">
        <v>1629</v>
      </c>
      <c r="D475" s="38"/>
      <c r="E475" s="36"/>
      <c r="F475" s="37"/>
      <c r="G475" s="35">
        <f t="shared" ref="G475" si="464">G473+E474</f>
        <v>80697</v>
      </c>
      <c r="H475" s="36">
        <v>677.466</v>
      </c>
      <c r="I475" s="35">
        <f t="shared" ref="I475" si="465">(E474+E476)/2</f>
        <v>373.5</v>
      </c>
      <c r="J475" s="35">
        <v>165</v>
      </c>
      <c r="K475" s="35">
        <v>164</v>
      </c>
      <c r="L475" s="35">
        <v>329</v>
      </c>
      <c r="M475" s="35">
        <v>175</v>
      </c>
      <c r="N475" s="35">
        <v>166</v>
      </c>
      <c r="O475" s="35">
        <v>341</v>
      </c>
      <c r="P475" s="35">
        <v>702215.653</v>
      </c>
      <c r="Q475" s="35">
        <v>2151366.638</v>
      </c>
      <c r="R475" s="35"/>
    </row>
    <row r="476" spans="1:18">
      <c r="A476" s="35"/>
      <c r="B476" s="39"/>
      <c r="C476" s="38"/>
      <c r="D476" s="38"/>
      <c r="E476" s="36">
        <v>343</v>
      </c>
      <c r="F476" s="37"/>
      <c r="G476" s="35"/>
      <c r="H476" s="36"/>
      <c r="I476" s="35"/>
      <c r="J476" s="35"/>
      <c r="K476" s="35"/>
      <c r="L476" s="35"/>
      <c r="M476" s="35"/>
      <c r="N476" s="35"/>
      <c r="O476" s="35"/>
      <c r="P476" s="35"/>
      <c r="Q476" s="35"/>
      <c r="R476" s="35"/>
    </row>
    <row r="477" spans="1:18">
      <c r="A477" s="35">
        <v>236</v>
      </c>
      <c r="B477" s="39" t="s">
        <v>1983</v>
      </c>
      <c r="C477" s="38" t="s">
        <v>1629</v>
      </c>
      <c r="D477" s="38"/>
      <c r="E477" s="36"/>
      <c r="F477" s="37"/>
      <c r="G477" s="35">
        <f t="shared" ref="G477" si="466">G475+E476</f>
        <v>81040</v>
      </c>
      <c r="H477" s="36">
        <v>678.817</v>
      </c>
      <c r="I477" s="35">
        <f t="shared" ref="I477" si="467">(E476+E478)/2</f>
        <v>413</v>
      </c>
      <c r="J477" s="35">
        <v>180</v>
      </c>
      <c r="K477" s="35">
        <v>127</v>
      </c>
      <c r="L477" s="35">
        <v>307</v>
      </c>
      <c r="M477" s="35">
        <v>178</v>
      </c>
      <c r="N477" s="35">
        <v>157</v>
      </c>
      <c r="O477" s="35">
        <v>335</v>
      </c>
      <c r="P477" s="35">
        <v>701957.161</v>
      </c>
      <c r="Q477" s="35">
        <v>2151141.443</v>
      </c>
      <c r="R477" s="35"/>
    </row>
    <row r="478" spans="1:18">
      <c r="A478" s="38"/>
      <c r="B478" s="39"/>
      <c r="C478" s="38"/>
      <c r="D478" s="38"/>
      <c r="E478" s="36">
        <v>483</v>
      </c>
      <c r="F478" s="37"/>
      <c r="G478" s="35"/>
      <c r="H478" s="36"/>
      <c r="I478" s="35"/>
      <c r="J478" s="35"/>
      <c r="K478" s="35"/>
      <c r="L478" s="35"/>
      <c r="M478" s="35"/>
      <c r="N478" s="35"/>
      <c r="O478" s="35"/>
      <c r="P478" s="35"/>
      <c r="Q478" s="35"/>
      <c r="R478" s="35"/>
    </row>
    <row r="479" spans="1:18">
      <c r="A479" s="35">
        <v>237</v>
      </c>
      <c r="B479" s="39" t="s">
        <v>1984</v>
      </c>
      <c r="C479" s="38" t="s">
        <v>1657</v>
      </c>
      <c r="D479" s="38" t="s">
        <v>1985</v>
      </c>
      <c r="E479" s="36"/>
      <c r="F479" s="37"/>
      <c r="G479" s="35">
        <f t="shared" ref="G479" si="468">G477+E478</f>
        <v>81523</v>
      </c>
      <c r="H479" s="36">
        <v>705.89</v>
      </c>
      <c r="I479" s="35">
        <f t="shared" ref="I479" si="469">(E478+E480)/2</f>
        <v>486</v>
      </c>
      <c r="J479" s="35">
        <v>358</v>
      </c>
      <c r="K479" s="35">
        <v>238</v>
      </c>
      <c r="L479" s="35">
        <v>596</v>
      </c>
      <c r="M479" s="35">
        <v>328</v>
      </c>
      <c r="N479" s="35">
        <v>239</v>
      </c>
      <c r="O479" s="35">
        <v>567</v>
      </c>
      <c r="P479" s="35">
        <v>701593</v>
      </c>
      <c r="Q479" s="35">
        <v>2150824.19</v>
      </c>
      <c r="R479" s="35"/>
    </row>
    <row r="480" spans="1:18">
      <c r="A480" s="35"/>
      <c r="B480" s="39"/>
      <c r="C480" s="38"/>
      <c r="D480" s="38"/>
      <c r="E480" s="36">
        <v>489</v>
      </c>
      <c r="F480" s="37"/>
      <c r="G480" s="35"/>
      <c r="H480" s="36"/>
      <c r="I480" s="35"/>
      <c r="J480" s="35"/>
      <c r="K480" s="35"/>
      <c r="L480" s="35"/>
      <c r="M480" s="35"/>
      <c r="N480" s="35"/>
      <c r="O480" s="35"/>
      <c r="P480" s="35"/>
      <c r="Q480" s="35"/>
      <c r="R480" s="35"/>
    </row>
    <row r="481" spans="1:18">
      <c r="A481" s="35">
        <v>238</v>
      </c>
      <c r="B481" s="39" t="s">
        <v>1986</v>
      </c>
      <c r="C481" s="38" t="s">
        <v>1647</v>
      </c>
      <c r="D481" s="38"/>
      <c r="E481" s="36"/>
      <c r="F481" s="37"/>
      <c r="G481" s="35">
        <f t="shared" ref="G481" si="470">G479+E480</f>
        <v>82012</v>
      </c>
      <c r="H481" s="36">
        <v>704.885</v>
      </c>
      <c r="I481" s="35">
        <f t="shared" ref="I481" si="471">(E480+E482)/2</f>
        <v>463.5</v>
      </c>
      <c r="J481" s="35">
        <v>253</v>
      </c>
      <c r="K481" s="35">
        <v>30</v>
      </c>
      <c r="L481" s="35">
        <v>283</v>
      </c>
      <c r="M481" s="35">
        <v>252</v>
      </c>
      <c r="N481" s="35">
        <v>73</v>
      </c>
      <c r="O481" s="35">
        <v>325</v>
      </c>
      <c r="P481" s="35">
        <v>701176.37</v>
      </c>
      <c r="Q481" s="35">
        <v>2150568.584</v>
      </c>
      <c r="R481" s="35"/>
    </row>
    <row r="482" spans="1:18">
      <c r="A482" s="38"/>
      <c r="B482" s="39"/>
      <c r="C482" s="38"/>
      <c r="D482" s="38"/>
      <c r="E482" s="36">
        <v>438</v>
      </c>
      <c r="F482" s="37"/>
      <c r="G482" s="35"/>
      <c r="H482" s="36"/>
      <c r="I482" s="35"/>
      <c r="J482" s="35"/>
      <c r="K482" s="35"/>
      <c r="L482" s="35"/>
      <c r="M482" s="35"/>
      <c r="N482" s="35"/>
      <c r="O482" s="35"/>
      <c r="P482" s="35"/>
      <c r="Q482" s="35"/>
      <c r="R482" s="35"/>
    </row>
    <row r="483" spans="1:18">
      <c r="A483" s="35">
        <v>239</v>
      </c>
      <c r="B483" s="39" t="s">
        <v>1987</v>
      </c>
      <c r="C483" s="38" t="s">
        <v>1583</v>
      </c>
      <c r="D483" s="38" t="s">
        <v>1988</v>
      </c>
      <c r="E483" s="36"/>
      <c r="F483" s="37"/>
      <c r="G483" s="35">
        <f t="shared" ref="G483" si="472">G481+E482</f>
        <v>82450</v>
      </c>
      <c r="H483" s="36">
        <v>748</v>
      </c>
      <c r="I483" s="35">
        <f t="shared" ref="I483" si="473">(E482+E484)/2</f>
        <v>393.5</v>
      </c>
      <c r="J483" s="35">
        <v>412</v>
      </c>
      <c r="K483" s="35">
        <v>503</v>
      </c>
      <c r="L483" s="35">
        <v>915</v>
      </c>
      <c r="M483" s="35">
        <v>369</v>
      </c>
      <c r="N483" s="35">
        <v>397</v>
      </c>
      <c r="O483" s="35">
        <v>766</v>
      </c>
      <c r="P483" s="35">
        <v>700802.97</v>
      </c>
      <c r="Q483" s="35">
        <v>2150339.5</v>
      </c>
      <c r="R483" s="35"/>
    </row>
    <row r="484" spans="1:18">
      <c r="A484" s="35"/>
      <c r="B484" s="39"/>
      <c r="C484" s="38"/>
      <c r="D484" s="38"/>
      <c r="E484" s="36">
        <v>349</v>
      </c>
      <c r="F484" s="37"/>
      <c r="G484" s="35"/>
      <c r="H484" s="36"/>
      <c r="I484" s="35"/>
      <c r="J484" s="35"/>
      <c r="K484" s="35"/>
      <c r="L484" s="35"/>
      <c r="M484" s="35"/>
      <c r="N484" s="35"/>
      <c r="O484" s="35"/>
      <c r="P484" s="35"/>
      <c r="Q484" s="35"/>
      <c r="R484" s="35"/>
    </row>
    <row r="485" spans="1:18">
      <c r="A485" s="35">
        <v>240</v>
      </c>
      <c r="B485" s="39" t="s">
        <v>1989</v>
      </c>
      <c r="C485" s="38" t="s">
        <v>1647</v>
      </c>
      <c r="D485" s="38"/>
      <c r="E485" s="36"/>
      <c r="F485" s="37"/>
      <c r="G485" s="35">
        <f t="shared" ref="G485" si="474">G483+E484</f>
        <v>82799</v>
      </c>
      <c r="H485" s="36">
        <v>695.125</v>
      </c>
      <c r="I485" s="35">
        <f t="shared" ref="I485" si="475">(E484+E486)/2</f>
        <v>386.5</v>
      </c>
      <c r="J485" s="35">
        <v>-149</v>
      </c>
      <c r="K485" s="35">
        <v>296</v>
      </c>
      <c r="L485" s="35">
        <v>147</v>
      </c>
      <c r="M485" s="35">
        <v>-43</v>
      </c>
      <c r="N485" s="35">
        <v>276</v>
      </c>
      <c r="O485" s="35">
        <v>233</v>
      </c>
      <c r="P485" s="35">
        <v>700717.638</v>
      </c>
      <c r="Q485" s="35">
        <v>2150000.622</v>
      </c>
      <c r="R485" s="35"/>
    </row>
    <row r="486" spans="1:18">
      <c r="A486" s="38"/>
      <c r="B486" s="39"/>
      <c r="C486" s="38"/>
      <c r="D486" s="38"/>
      <c r="E486" s="36">
        <v>424</v>
      </c>
      <c r="F486" s="37"/>
      <c r="G486" s="35"/>
      <c r="H486" s="36"/>
      <c r="I486" s="35"/>
      <c r="J486" s="35"/>
      <c r="K486" s="35"/>
      <c r="L486" s="35"/>
      <c r="M486" s="35"/>
      <c r="N486" s="35"/>
      <c r="O486" s="35"/>
      <c r="P486" s="35"/>
      <c r="Q486" s="35"/>
      <c r="R486" s="35"/>
    </row>
    <row r="487" spans="1:18">
      <c r="A487" s="35">
        <v>241</v>
      </c>
      <c r="B487" s="39" t="s">
        <v>1990</v>
      </c>
      <c r="C487" s="38" t="s">
        <v>1580</v>
      </c>
      <c r="D487" s="40" t="s">
        <v>1991</v>
      </c>
      <c r="E487" s="36"/>
      <c r="F487" s="37"/>
      <c r="G487" s="35">
        <f t="shared" ref="G487" si="476">G485+E486</f>
        <v>83223</v>
      </c>
      <c r="H487" s="36">
        <v>680.36</v>
      </c>
      <c r="I487" s="35">
        <f t="shared" ref="I487" si="477">(E486+E488)/2</f>
        <v>453.5</v>
      </c>
      <c r="J487" s="35">
        <v>129</v>
      </c>
      <c r="K487" s="35">
        <v>155</v>
      </c>
      <c r="L487" s="35">
        <v>284</v>
      </c>
      <c r="M487" s="35">
        <v>150</v>
      </c>
      <c r="N487" s="35">
        <v>171</v>
      </c>
      <c r="O487" s="35">
        <v>321</v>
      </c>
      <c r="P487" s="35">
        <v>700614.04</v>
      </c>
      <c r="Q487" s="35">
        <v>2149589.2</v>
      </c>
      <c r="R487" s="35"/>
    </row>
    <row r="488" spans="1:18">
      <c r="A488" s="35"/>
      <c r="B488" s="39"/>
      <c r="C488" s="38"/>
      <c r="D488" s="38"/>
      <c r="E488" s="36">
        <v>483</v>
      </c>
      <c r="F488" s="37"/>
      <c r="G488" s="35"/>
      <c r="H488" s="36"/>
      <c r="I488" s="35"/>
      <c r="J488" s="35"/>
      <c r="K488" s="35"/>
      <c r="L488" s="35"/>
      <c r="M488" s="35"/>
      <c r="N488" s="35"/>
      <c r="O488" s="35"/>
      <c r="P488" s="35"/>
      <c r="Q488" s="35"/>
      <c r="R488" s="35"/>
    </row>
    <row r="489" spans="1:18">
      <c r="A489" s="35">
        <v>242</v>
      </c>
      <c r="B489" s="39" t="s">
        <v>1992</v>
      </c>
      <c r="C489" s="38" t="s">
        <v>1647</v>
      </c>
      <c r="D489" s="38"/>
      <c r="E489" s="36"/>
      <c r="F489" s="37"/>
      <c r="G489" s="35">
        <f t="shared" ref="G489" si="478">G487+E488</f>
        <v>83706</v>
      </c>
      <c r="H489" s="36">
        <v>701.08</v>
      </c>
      <c r="I489" s="35">
        <f t="shared" ref="I489" si="479">(E488+E490)/2</f>
        <v>457</v>
      </c>
      <c r="J489" s="35">
        <v>330</v>
      </c>
      <c r="K489" s="35">
        <v>-168</v>
      </c>
      <c r="L489" s="35">
        <v>162</v>
      </c>
      <c r="M489" s="35">
        <v>315</v>
      </c>
      <c r="N489" s="35">
        <v>-72</v>
      </c>
      <c r="O489" s="35">
        <v>243</v>
      </c>
      <c r="P489" s="35">
        <v>700179.945</v>
      </c>
      <c r="Q489" s="35">
        <v>2149377.333</v>
      </c>
      <c r="R489" s="35"/>
    </row>
    <row r="490" spans="1:18">
      <c r="A490" s="38"/>
      <c r="B490" s="39"/>
      <c r="C490" s="38"/>
      <c r="D490" s="38"/>
      <c r="E490" s="36">
        <v>431</v>
      </c>
      <c r="F490" s="37"/>
      <c r="G490" s="35"/>
      <c r="H490" s="36"/>
      <c r="I490" s="35"/>
      <c r="J490" s="35"/>
      <c r="K490" s="35"/>
      <c r="L490" s="35"/>
      <c r="M490" s="35"/>
      <c r="N490" s="35"/>
      <c r="O490" s="35"/>
      <c r="P490" s="35"/>
      <c r="Q490" s="35"/>
      <c r="R490" s="35"/>
    </row>
    <row r="491" spans="1:18">
      <c r="A491" s="35">
        <v>243</v>
      </c>
      <c r="B491" s="39" t="s">
        <v>1993</v>
      </c>
      <c r="C491" s="38" t="s">
        <v>1580</v>
      </c>
      <c r="D491" s="38" t="s">
        <v>1994</v>
      </c>
      <c r="E491" s="36"/>
      <c r="F491" s="37"/>
      <c r="G491" s="35">
        <f t="shared" ref="G491" si="480">G489+E490</f>
        <v>84137</v>
      </c>
      <c r="H491" s="36">
        <v>785.71</v>
      </c>
      <c r="I491" s="35">
        <f t="shared" ref="I491" si="481">(E490+E492)/2</f>
        <v>415.5</v>
      </c>
      <c r="J491" s="35">
        <v>607</v>
      </c>
      <c r="K491" s="35">
        <v>143</v>
      </c>
      <c r="L491" s="35">
        <v>750</v>
      </c>
      <c r="M491" s="35">
        <v>511</v>
      </c>
      <c r="N491" s="35">
        <v>159</v>
      </c>
      <c r="O491" s="35">
        <v>670</v>
      </c>
      <c r="P491" s="35">
        <v>699792.88</v>
      </c>
      <c r="Q491" s="35">
        <v>2149188.42</v>
      </c>
      <c r="R491" s="35"/>
    </row>
    <row r="492" spans="1:18">
      <c r="A492" s="35"/>
      <c r="B492" s="39"/>
      <c r="C492" s="38"/>
      <c r="D492" s="38"/>
      <c r="E492" s="36">
        <v>400</v>
      </c>
      <c r="F492" s="37"/>
      <c r="G492" s="35"/>
      <c r="H492" s="36"/>
      <c r="I492" s="35"/>
      <c r="J492" s="35"/>
      <c r="K492" s="35"/>
      <c r="L492" s="35"/>
      <c r="M492" s="35"/>
      <c r="N492" s="35"/>
      <c r="O492" s="35"/>
      <c r="P492" s="35"/>
      <c r="Q492" s="35"/>
      <c r="R492" s="35"/>
    </row>
    <row r="493" spans="1:18">
      <c r="A493" s="35">
        <v>244</v>
      </c>
      <c r="B493" s="39" t="s">
        <v>1995</v>
      </c>
      <c r="C493" s="38" t="s">
        <v>1578</v>
      </c>
      <c r="D493" s="38" t="s">
        <v>1996</v>
      </c>
      <c r="E493" s="36"/>
      <c r="F493" s="37"/>
      <c r="G493" s="35">
        <f t="shared" ref="G493" si="482">G491+E492</f>
        <v>84537</v>
      </c>
      <c r="H493" s="36">
        <v>802.83</v>
      </c>
      <c r="I493" s="35">
        <f t="shared" ref="I493" si="483">(E492+E494)/2</f>
        <v>394</v>
      </c>
      <c r="J493" s="35">
        <v>258</v>
      </c>
      <c r="K493" s="35">
        <v>442</v>
      </c>
      <c r="L493" s="35">
        <v>700</v>
      </c>
      <c r="M493" s="35">
        <v>243</v>
      </c>
      <c r="N493" s="35">
        <v>372</v>
      </c>
      <c r="O493" s="35">
        <v>615</v>
      </c>
      <c r="P493" s="35">
        <v>699392.89</v>
      </c>
      <c r="Q493" s="35">
        <v>2149171.96</v>
      </c>
      <c r="R493" s="35"/>
    </row>
    <row r="494" spans="1:18">
      <c r="A494" s="38"/>
      <c r="B494" s="39"/>
      <c r="C494" s="38"/>
      <c r="D494" s="38"/>
      <c r="E494" s="36">
        <v>388</v>
      </c>
      <c r="F494" s="37"/>
      <c r="G494" s="35"/>
      <c r="H494" s="36"/>
      <c r="I494" s="35"/>
      <c r="J494" s="35"/>
      <c r="K494" s="35"/>
      <c r="L494" s="35"/>
      <c r="M494" s="35"/>
      <c r="N494" s="35"/>
      <c r="O494" s="35"/>
      <c r="P494" s="35"/>
      <c r="Q494" s="35"/>
      <c r="R494" s="35"/>
    </row>
    <row r="495" spans="1:18">
      <c r="A495" s="35">
        <v>245</v>
      </c>
      <c r="B495" s="39" t="s">
        <v>1997</v>
      </c>
      <c r="C495" s="38" t="s">
        <v>1723</v>
      </c>
      <c r="D495" s="38" t="s">
        <v>1998</v>
      </c>
      <c r="E495" s="36"/>
      <c r="F495" s="37"/>
      <c r="G495" s="35">
        <f t="shared" ref="G495" si="484">G493+E494</f>
        <v>84925</v>
      </c>
      <c r="H495" s="36">
        <v>754.17</v>
      </c>
      <c r="I495" s="35">
        <f t="shared" ref="I495" si="485">(E494+E496)/2</f>
        <v>365</v>
      </c>
      <c r="J495" s="35">
        <v>-51</v>
      </c>
      <c r="K495" s="35">
        <v>330</v>
      </c>
      <c r="L495" s="35">
        <v>279</v>
      </c>
      <c r="M495" s="35">
        <v>19</v>
      </c>
      <c r="N495" s="35">
        <v>277</v>
      </c>
      <c r="O495" s="35">
        <v>296</v>
      </c>
      <c r="P495" s="35">
        <v>699026.4</v>
      </c>
      <c r="Q495" s="35">
        <v>2149045.74</v>
      </c>
      <c r="R495" s="35"/>
    </row>
    <row r="496" spans="1:18">
      <c r="A496" s="35"/>
      <c r="B496" s="39"/>
      <c r="C496" s="38"/>
      <c r="D496" s="38"/>
      <c r="E496" s="36">
        <v>342</v>
      </c>
      <c r="F496" s="37"/>
      <c r="G496" s="35"/>
      <c r="H496" s="36"/>
      <c r="I496" s="35"/>
      <c r="J496" s="35"/>
      <c r="K496" s="35"/>
      <c r="L496" s="35"/>
      <c r="M496" s="35"/>
      <c r="N496" s="35"/>
      <c r="O496" s="35"/>
      <c r="P496" s="35"/>
      <c r="Q496" s="35"/>
      <c r="R496" s="35"/>
    </row>
    <row r="497" spans="1:18">
      <c r="A497" s="35">
        <v>246</v>
      </c>
      <c r="B497" s="39" t="s">
        <v>1999</v>
      </c>
      <c r="C497" s="38" t="s">
        <v>1620</v>
      </c>
      <c r="D497" s="38"/>
      <c r="E497" s="36"/>
      <c r="F497" s="37"/>
      <c r="G497" s="35">
        <f t="shared" ref="G497" si="486">G495+E496</f>
        <v>85267</v>
      </c>
      <c r="H497" s="36">
        <v>732.156</v>
      </c>
      <c r="I497" s="35">
        <f t="shared" ref="I497" si="487">(E496+E498)/2</f>
        <v>350</v>
      </c>
      <c r="J497" s="35">
        <v>13</v>
      </c>
      <c r="K497" s="35">
        <v>279</v>
      </c>
      <c r="L497" s="35">
        <v>292</v>
      </c>
      <c r="M497" s="35">
        <v>66</v>
      </c>
      <c r="N497" s="35">
        <v>248</v>
      </c>
      <c r="O497" s="35">
        <v>314</v>
      </c>
      <c r="P497" s="35">
        <v>698729.731</v>
      </c>
      <c r="Q497" s="35">
        <v>2148876.552</v>
      </c>
      <c r="R497" s="35"/>
    </row>
    <row r="498" spans="1:18">
      <c r="A498" s="38"/>
      <c r="B498" s="39"/>
      <c r="C498" s="38"/>
      <c r="D498" s="38"/>
      <c r="E498" s="36">
        <v>358</v>
      </c>
      <c r="F498" s="37"/>
      <c r="G498" s="35"/>
      <c r="H498" s="36"/>
      <c r="I498" s="35"/>
      <c r="J498" s="35"/>
      <c r="K498" s="35"/>
      <c r="L498" s="35"/>
      <c r="M498" s="35"/>
      <c r="N498" s="35"/>
      <c r="O498" s="35"/>
      <c r="P498" s="35"/>
      <c r="Q498" s="35"/>
      <c r="R498" s="35"/>
    </row>
    <row r="499" spans="1:18">
      <c r="A499" s="35">
        <v>247</v>
      </c>
      <c r="B499" s="39" t="s">
        <v>2000</v>
      </c>
      <c r="C499" s="38" t="s">
        <v>1620</v>
      </c>
      <c r="D499" s="38"/>
      <c r="E499" s="36"/>
      <c r="F499" s="37"/>
      <c r="G499" s="35">
        <f t="shared" ref="G499" si="488">G497+E498</f>
        <v>85625</v>
      </c>
      <c r="H499" s="36">
        <v>715.498</v>
      </c>
      <c r="I499" s="35">
        <f t="shared" ref="I499" si="489">(E498+E500)/2</f>
        <v>339.5</v>
      </c>
      <c r="J499" s="35">
        <v>80</v>
      </c>
      <c r="K499" s="35">
        <v>242</v>
      </c>
      <c r="L499" s="35">
        <v>322</v>
      </c>
      <c r="M499" s="35">
        <v>111</v>
      </c>
      <c r="N499" s="35">
        <v>213</v>
      </c>
      <c r="O499" s="35">
        <v>324</v>
      </c>
      <c r="P499" s="35">
        <v>698419.046</v>
      </c>
      <c r="Q499" s="35">
        <v>2148699.371</v>
      </c>
      <c r="R499" s="35"/>
    </row>
    <row r="500" spans="1:18">
      <c r="A500" s="35"/>
      <c r="B500" s="39"/>
      <c r="C500" s="38"/>
      <c r="D500" s="38"/>
      <c r="E500" s="36">
        <v>321</v>
      </c>
      <c r="F500" s="37"/>
      <c r="G500" s="35"/>
      <c r="H500" s="36"/>
      <c r="I500" s="35"/>
      <c r="J500" s="35"/>
      <c r="K500" s="35"/>
      <c r="L500" s="35"/>
      <c r="M500" s="35"/>
      <c r="N500" s="35"/>
      <c r="O500" s="35"/>
      <c r="P500" s="35"/>
      <c r="Q500" s="35"/>
      <c r="R500" s="35"/>
    </row>
    <row r="501" spans="1:18">
      <c r="A501" s="35">
        <v>248</v>
      </c>
      <c r="B501" s="39" t="s">
        <v>2001</v>
      </c>
      <c r="C501" s="38" t="s">
        <v>1578</v>
      </c>
      <c r="D501" s="38" t="s">
        <v>2002</v>
      </c>
      <c r="E501" s="36"/>
      <c r="F501" s="37"/>
      <c r="G501" s="35">
        <f t="shared" ref="G501" si="490">G499+E500</f>
        <v>85946</v>
      </c>
      <c r="H501" s="36">
        <v>703.65</v>
      </c>
      <c r="I501" s="35">
        <f t="shared" ref="I501" si="491">(E500+E502)/2</f>
        <v>283.5</v>
      </c>
      <c r="J501" s="35">
        <v>80</v>
      </c>
      <c r="K501" s="35">
        <v>393</v>
      </c>
      <c r="L501" s="35">
        <v>473</v>
      </c>
      <c r="M501" s="35">
        <v>109</v>
      </c>
      <c r="N501" s="35">
        <v>267</v>
      </c>
      <c r="O501" s="35">
        <v>376</v>
      </c>
      <c r="P501" s="35">
        <v>698139.89</v>
      </c>
      <c r="Q501" s="35">
        <v>2148540.17</v>
      </c>
      <c r="R501" s="35"/>
    </row>
    <row r="502" spans="1:18">
      <c r="A502" s="38"/>
      <c r="B502" s="39"/>
      <c r="C502" s="38"/>
      <c r="D502" s="38"/>
      <c r="E502" s="36">
        <v>246</v>
      </c>
      <c r="F502" s="37"/>
      <c r="G502" s="35"/>
      <c r="H502" s="36"/>
      <c r="I502" s="35"/>
      <c r="J502" s="35"/>
      <c r="K502" s="35"/>
      <c r="L502" s="35"/>
      <c r="M502" s="35"/>
      <c r="N502" s="35"/>
      <c r="O502" s="35"/>
      <c r="P502" s="35"/>
      <c r="Q502" s="35"/>
      <c r="R502" s="35"/>
    </row>
    <row r="503" spans="1:18">
      <c r="A503" s="35">
        <v>249</v>
      </c>
      <c r="B503" s="39" t="s">
        <v>2003</v>
      </c>
      <c r="C503" s="38" t="s">
        <v>1620</v>
      </c>
      <c r="D503" s="38"/>
      <c r="E503" s="36"/>
      <c r="F503" s="37"/>
      <c r="G503" s="35">
        <f t="shared" ref="G503" si="492">G501+E502</f>
        <v>86192</v>
      </c>
      <c r="H503" s="36">
        <v>676.163</v>
      </c>
      <c r="I503" s="35">
        <f t="shared" ref="I503" si="493">(E502+E504)/2</f>
        <v>299</v>
      </c>
      <c r="J503" s="35">
        <v>-145</v>
      </c>
      <c r="K503" s="35">
        <v>404</v>
      </c>
      <c r="L503" s="35">
        <v>259</v>
      </c>
      <c r="M503" s="35">
        <v>-19</v>
      </c>
      <c r="N503" s="35">
        <v>331</v>
      </c>
      <c r="O503" s="35">
        <v>312</v>
      </c>
      <c r="P503" s="35">
        <v>698048.194</v>
      </c>
      <c r="Q503" s="35">
        <v>2148312.204</v>
      </c>
      <c r="R503" s="35"/>
    </row>
    <row r="504" spans="1:18">
      <c r="A504" s="35"/>
      <c r="B504" s="39"/>
      <c r="C504" s="38"/>
      <c r="D504" s="38"/>
      <c r="E504" s="36">
        <v>352</v>
      </c>
      <c r="F504" s="37"/>
      <c r="G504" s="35"/>
      <c r="H504" s="36"/>
      <c r="I504" s="35"/>
      <c r="J504" s="35"/>
      <c r="K504" s="35"/>
      <c r="L504" s="35"/>
      <c r="M504" s="35"/>
      <c r="N504" s="35"/>
      <c r="O504" s="35"/>
      <c r="P504" s="35"/>
      <c r="Q504" s="35"/>
      <c r="R504" s="35"/>
    </row>
    <row r="505" spans="1:18">
      <c r="A505" s="35">
        <v>250</v>
      </c>
      <c r="B505" s="39" t="s">
        <v>2004</v>
      </c>
      <c r="C505" s="38" t="s">
        <v>1657</v>
      </c>
      <c r="D505" s="38" t="s">
        <v>2005</v>
      </c>
      <c r="E505" s="36"/>
      <c r="F505" s="37"/>
      <c r="G505" s="35">
        <f t="shared" ref="G505" si="494">G503+E504</f>
        <v>86544</v>
      </c>
      <c r="H505" s="36">
        <v>632.95</v>
      </c>
      <c r="I505" s="35">
        <f t="shared" ref="I505" si="495">(E504+E506)/2</f>
        <v>350</v>
      </c>
      <c r="J505" s="35">
        <v>-50</v>
      </c>
      <c r="K505" s="35">
        <v>109</v>
      </c>
      <c r="L505" s="35">
        <v>59</v>
      </c>
      <c r="M505" s="35">
        <v>23</v>
      </c>
      <c r="N505" s="35">
        <v>130</v>
      </c>
      <c r="O505" s="35">
        <v>153</v>
      </c>
      <c r="P505" s="35">
        <v>697917</v>
      </c>
      <c r="Q505" s="35">
        <v>2147986.04</v>
      </c>
      <c r="R505" s="35"/>
    </row>
    <row r="506" spans="1:18">
      <c r="A506" s="38"/>
      <c r="B506" s="39"/>
      <c r="C506" s="38"/>
      <c r="D506" s="38"/>
      <c r="E506" s="36">
        <v>348</v>
      </c>
      <c r="F506" s="37"/>
      <c r="G506" s="35"/>
      <c r="H506" s="36"/>
      <c r="I506" s="35"/>
      <c r="J506" s="35"/>
      <c r="K506" s="35"/>
      <c r="L506" s="35"/>
      <c r="M506" s="35"/>
      <c r="N506" s="35"/>
      <c r="O506" s="35"/>
      <c r="P506" s="35"/>
      <c r="Q506" s="35"/>
      <c r="R506" s="35"/>
    </row>
    <row r="507" spans="1:18">
      <c r="A507" s="35">
        <v>251</v>
      </c>
      <c r="B507" s="39" t="s">
        <v>2006</v>
      </c>
      <c r="C507" s="38" t="s">
        <v>1620</v>
      </c>
      <c r="D507" s="38" t="s">
        <v>2007</v>
      </c>
      <c r="E507" s="36"/>
      <c r="F507" s="37"/>
      <c r="G507" s="35">
        <f t="shared" ref="G507" si="496">G505+E506</f>
        <v>86892</v>
      </c>
      <c r="H507" s="36">
        <v>649.54</v>
      </c>
      <c r="I507" s="35">
        <f t="shared" ref="I507" si="497">(E506+E508)/2</f>
        <v>361</v>
      </c>
      <c r="J507" s="35">
        <v>240</v>
      </c>
      <c r="K507" s="35">
        <v>47</v>
      </c>
      <c r="L507" s="35">
        <v>287</v>
      </c>
      <c r="M507" s="35">
        <v>219</v>
      </c>
      <c r="N507" s="35">
        <v>89</v>
      </c>
      <c r="O507" s="35">
        <v>308</v>
      </c>
      <c r="P507" s="35">
        <v>697865.82</v>
      </c>
      <c r="Q507" s="35">
        <v>2147641.85</v>
      </c>
      <c r="R507" s="35"/>
    </row>
    <row r="508" spans="1:18">
      <c r="A508" s="35"/>
      <c r="B508" s="39"/>
      <c r="C508" s="38"/>
      <c r="D508" s="38"/>
      <c r="E508" s="36">
        <v>374</v>
      </c>
      <c r="F508" s="37"/>
      <c r="G508" s="35"/>
      <c r="H508" s="36"/>
      <c r="I508" s="35"/>
      <c r="J508" s="35"/>
      <c r="K508" s="35"/>
      <c r="L508" s="35"/>
      <c r="M508" s="35"/>
      <c r="N508" s="35"/>
      <c r="O508" s="35"/>
      <c r="P508" s="35"/>
      <c r="Q508" s="35"/>
      <c r="R508" s="35"/>
    </row>
    <row r="509" spans="1:18">
      <c r="A509" s="35">
        <v>252</v>
      </c>
      <c r="B509" s="39" t="s">
        <v>2008</v>
      </c>
      <c r="C509" s="38" t="s">
        <v>1723</v>
      </c>
      <c r="D509" s="38" t="s">
        <v>2009</v>
      </c>
      <c r="E509" s="36"/>
      <c r="F509" s="37"/>
      <c r="G509" s="35">
        <f t="shared" ref="G509" si="498">G507+E508</f>
        <v>87266</v>
      </c>
      <c r="H509" s="36">
        <v>671.43</v>
      </c>
      <c r="I509" s="35">
        <f t="shared" ref="I509" si="499">(E508+E510)/2</f>
        <v>340.5</v>
      </c>
      <c r="J509" s="35">
        <v>328</v>
      </c>
      <c r="K509" s="35">
        <v>204</v>
      </c>
      <c r="L509" s="35">
        <v>532</v>
      </c>
      <c r="M509" s="35">
        <v>287</v>
      </c>
      <c r="N509" s="35">
        <v>185</v>
      </c>
      <c r="O509" s="35">
        <v>472</v>
      </c>
      <c r="P509" s="35">
        <v>697779.56</v>
      </c>
      <c r="Q509" s="35">
        <v>2147278.14</v>
      </c>
      <c r="R509" s="35"/>
    </row>
    <row r="510" spans="1:18">
      <c r="A510" s="38"/>
      <c r="B510" s="39"/>
      <c r="C510" s="38"/>
      <c r="D510" s="38"/>
      <c r="E510" s="36">
        <v>307</v>
      </c>
      <c r="F510" s="37"/>
      <c r="G510" s="35"/>
      <c r="H510" s="36"/>
      <c r="I510" s="35"/>
      <c r="J510" s="35"/>
      <c r="K510" s="35"/>
      <c r="L510" s="35"/>
      <c r="M510" s="35"/>
      <c r="N510" s="35"/>
      <c r="O510" s="35"/>
      <c r="P510" s="35"/>
      <c r="Q510" s="35"/>
      <c r="R510" s="35"/>
    </row>
    <row r="511" spans="1:18">
      <c r="A511" s="35">
        <v>253</v>
      </c>
      <c r="B511" s="39" t="s">
        <v>2010</v>
      </c>
      <c r="C511" s="38" t="s">
        <v>1629</v>
      </c>
      <c r="D511" s="38"/>
      <c r="E511" s="36"/>
      <c r="F511" s="37"/>
      <c r="G511" s="35">
        <f t="shared" ref="G511" si="500">G509+E510</f>
        <v>87573</v>
      </c>
      <c r="H511" s="36">
        <v>661.475</v>
      </c>
      <c r="I511" s="35">
        <f t="shared" ref="I511" si="501">(E510+E512)/2</f>
        <v>328.5</v>
      </c>
      <c r="J511" s="35">
        <v>103</v>
      </c>
      <c r="K511" s="35">
        <v>240</v>
      </c>
      <c r="L511" s="35">
        <v>343</v>
      </c>
      <c r="M511" s="35">
        <v>122</v>
      </c>
      <c r="N511" s="35">
        <v>216</v>
      </c>
      <c r="O511" s="35">
        <v>338</v>
      </c>
      <c r="P511" s="35">
        <v>697719.98</v>
      </c>
      <c r="Q511" s="35">
        <v>2146977.368</v>
      </c>
      <c r="R511" s="35"/>
    </row>
    <row r="512" spans="1:18">
      <c r="A512" s="35"/>
      <c r="B512" s="39"/>
      <c r="C512" s="38"/>
      <c r="D512" s="38"/>
      <c r="E512" s="36">
        <v>350</v>
      </c>
      <c r="F512" s="37"/>
      <c r="G512" s="35"/>
      <c r="H512" s="36"/>
      <c r="I512" s="35"/>
      <c r="J512" s="35"/>
      <c r="K512" s="35"/>
      <c r="L512" s="35"/>
      <c r="M512" s="35"/>
      <c r="N512" s="35"/>
      <c r="O512" s="35"/>
      <c r="P512" s="35"/>
      <c r="Q512" s="35"/>
      <c r="R512" s="35"/>
    </row>
    <row r="513" spans="1:18">
      <c r="A513" s="35">
        <v>254</v>
      </c>
      <c r="B513" s="39" t="s">
        <v>2011</v>
      </c>
      <c r="C513" s="38" t="s">
        <v>1586</v>
      </c>
      <c r="D513" s="38"/>
      <c r="E513" s="36"/>
      <c r="F513" s="37"/>
      <c r="G513" s="35">
        <f t="shared" ref="G513" si="502">G511+E512</f>
        <v>87923</v>
      </c>
      <c r="H513" s="36">
        <v>648.277</v>
      </c>
      <c r="I513" s="35">
        <f t="shared" ref="I513" si="503">(E512+E514)/2</f>
        <v>297.5</v>
      </c>
      <c r="J513" s="35">
        <v>111</v>
      </c>
      <c r="K513" s="35">
        <v>180</v>
      </c>
      <c r="L513" s="35">
        <v>291</v>
      </c>
      <c r="M513" s="35">
        <v>135</v>
      </c>
      <c r="N513" s="35">
        <v>159</v>
      </c>
      <c r="O513" s="35">
        <v>294</v>
      </c>
      <c r="P513" s="35">
        <v>697651.918</v>
      </c>
      <c r="Q513" s="35">
        <v>2146633.781</v>
      </c>
      <c r="R513" s="35"/>
    </row>
    <row r="514" spans="1:18">
      <c r="A514" s="38"/>
      <c r="B514" s="39"/>
      <c r="C514" s="38"/>
      <c r="D514" s="38"/>
      <c r="E514" s="36">
        <v>245</v>
      </c>
      <c r="F514" s="37"/>
      <c r="G514" s="35"/>
      <c r="H514" s="36"/>
      <c r="I514" s="35"/>
      <c r="J514" s="35"/>
      <c r="K514" s="35"/>
      <c r="L514" s="35"/>
      <c r="M514" s="35"/>
      <c r="N514" s="35"/>
      <c r="O514" s="35"/>
      <c r="P514" s="35"/>
      <c r="Q514" s="35"/>
      <c r="R514" s="35"/>
    </row>
    <row r="515" spans="1:18">
      <c r="A515" s="35">
        <v>255</v>
      </c>
      <c r="B515" s="39" t="s">
        <v>2012</v>
      </c>
      <c r="C515" s="38" t="s">
        <v>1578</v>
      </c>
      <c r="D515" s="40" t="s">
        <v>2013</v>
      </c>
      <c r="E515" s="36"/>
      <c r="F515" s="37"/>
      <c r="G515" s="35">
        <f t="shared" ref="G515" si="504">G513+E514</f>
        <v>88168</v>
      </c>
      <c r="H515" s="36">
        <v>650.96</v>
      </c>
      <c r="I515" s="35">
        <f t="shared" ref="I515" si="505">(E514+E516)/2</f>
        <v>309.5</v>
      </c>
      <c r="J515" s="35">
        <v>65</v>
      </c>
      <c r="K515" s="35">
        <v>138</v>
      </c>
      <c r="L515" s="35">
        <v>203</v>
      </c>
      <c r="M515" s="35">
        <v>87</v>
      </c>
      <c r="N515" s="35">
        <v>153</v>
      </c>
      <c r="O515" s="35">
        <v>240</v>
      </c>
      <c r="P515" s="35">
        <v>697604.35</v>
      </c>
      <c r="Q515" s="35">
        <v>2146393.65</v>
      </c>
      <c r="R515" s="35"/>
    </row>
    <row r="516" spans="1:18">
      <c r="A516" s="35"/>
      <c r="B516" s="39"/>
      <c r="C516" s="38"/>
      <c r="D516" s="38"/>
      <c r="E516" s="36">
        <v>374</v>
      </c>
      <c r="F516" s="37"/>
      <c r="G516" s="35"/>
      <c r="H516" s="36"/>
      <c r="I516" s="35"/>
      <c r="J516" s="35"/>
      <c r="K516" s="35"/>
      <c r="L516" s="35"/>
      <c r="M516" s="35"/>
      <c r="N516" s="35"/>
      <c r="O516" s="35"/>
      <c r="P516" s="35"/>
      <c r="Q516" s="35"/>
      <c r="R516" s="35"/>
    </row>
    <row r="517" spans="1:18">
      <c r="A517" s="35">
        <v>256</v>
      </c>
      <c r="B517" s="39" t="s">
        <v>2014</v>
      </c>
      <c r="C517" s="38" t="s">
        <v>1615</v>
      </c>
      <c r="D517" s="38" t="s">
        <v>2015</v>
      </c>
      <c r="E517" s="36"/>
      <c r="F517" s="37"/>
      <c r="G517" s="35">
        <f t="shared" ref="G517" si="506">G515+E516</f>
        <v>88542</v>
      </c>
      <c r="H517" s="36">
        <v>659.72</v>
      </c>
      <c r="I517" s="35">
        <f t="shared" ref="I517" si="507">(E516+E518)/2</f>
        <v>289.5</v>
      </c>
      <c r="J517" s="35">
        <v>237</v>
      </c>
      <c r="K517" s="35">
        <v>132</v>
      </c>
      <c r="L517" s="35">
        <v>369</v>
      </c>
      <c r="M517" s="35">
        <v>222</v>
      </c>
      <c r="N517" s="35">
        <v>116</v>
      </c>
      <c r="O517" s="35">
        <v>338</v>
      </c>
      <c r="P517" s="35">
        <v>697267.18</v>
      </c>
      <c r="Q517" s="35">
        <v>2146232.11</v>
      </c>
      <c r="R517" s="35"/>
    </row>
    <row r="518" spans="1:18">
      <c r="A518" s="38"/>
      <c r="B518" s="39"/>
      <c r="C518" s="38"/>
      <c r="D518" s="38"/>
      <c r="E518" s="36">
        <v>205</v>
      </c>
      <c r="F518" s="37"/>
      <c r="G518" s="35"/>
      <c r="H518" s="36"/>
      <c r="I518" s="35"/>
      <c r="J518" s="35"/>
      <c r="K518" s="35"/>
      <c r="L518" s="35"/>
      <c r="M518" s="35"/>
      <c r="N518" s="35"/>
      <c r="O518" s="35"/>
      <c r="P518" s="35"/>
      <c r="Q518" s="35"/>
      <c r="R518" s="35"/>
    </row>
    <row r="519" spans="1:18">
      <c r="A519" s="35">
        <v>257</v>
      </c>
      <c r="B519" s="39" t="s">
        <v>2016</v>
      </c>
      <c r="C519" s="38" t="s">
        <v>1578</v>
      </c>
      <c r="D519" s="38" t="s">
        <v>2017</v>
      </c>
      <c r="E519" s="36"/>
      <c r="F519" s="37"/>
      <c r="G519" s="35">
        <f t="shared" ref="G519" si="508">G517+E518</f>
        <v>88747</v>
      </c>
      <c r="H519" s="36">
        <v>657.33</v>
      </c>
      <c r="I519" s="35">
        <f t="shared" ref="I519" si="509">(E518+E520)/2</f>
        <v>203</v>
      </c>
      <c r="J519" s="35">
        <v>73</v>
      </c>
      <c r="K519" s="35">
        <v>214</v>
      </c>
      <c r="L519" s="35">
        <v>287</v>
      </c>
      <c r="M519" s="35">
        <v>89</v>
      </c>
      <c r="N519" s="35">
        <v>152</v>
      </c>
      <c r="O519" s="35">
        <v>241</v>
      </c>
      <c r="P519" s="35">
        <v>697062.62</v>
      </c>
      <c r="Q519" s="35">
        <v>2146234.04</v>
      </c>
      <c r="R519" s="35"/>
    </row>
    <row r="520" spans="1:18">
      <c r="A520" s="35"/>
      <c r="B520" s="39"/>
      <c r="C520" s="38"/>
      <c r="D520" s="38"/>
      <c r="E520" s="36">
        <v>201</v>
      </c>
      <c r="F520" s="37"/>
      <c r="G520" s="35"/>
      <c r="H520" s="36"/>
      <c r="I520" s="35"/>
      <c r="J520" s="35"/>
      <c r="K520" s="35"/>
      <c r="L520" s="35"/>
      <c r="M520" s="35"/>
      <c r="N520" s="35"/>
      <c r="O520" s="35"/>
      <c r="P520" s="35"/>
      <c r="Q520" s="35"/>
      <c r="R520" s="35"/>
    </row>
    <row r="521" spans="1:18">
      <c r="A521" s="35">
        <v>258</v>
      </c>
      <c r="B521" s="39" t="s">
        <v>2018</v>
      </c>
      <c r="C521" s="38" t="s">
        <v>1578</v>
      </c>
      <c r="D521" s="40" t="s">
        <v>2019</v>
      </c>
      <c r="E521" s="36"/>
      <c r="F521" s="37"/>
      <c r="G521" s="35">
        <f t="shared" ref="G521" si="510">G519+E520</f>
        <v>88948</v>
      </c>
      <c r="H521" s="36">
        <v>648.44</v>
      </c>
      <c r="I521" s="35">
        <f t="shared" ref="I521" si="511">(E520+E522)/2</f>
        <v>251</v>
      </c>
      <c r="J521" s="35">
        <v>-13</v>
      </c>
      <c r="K521" s="35">
        <v>91</v>
      </c>
      <c r="L521" s="35">
        <v>78</v>
      </c>
      <c r="M521" s="35">
        <v>49</v>
      </c>
      <c r="N521" s="35">
        <v>114</v>
      </c>
      <c r="O521" s="35">
        <v>163</v>
      </c>
      <c r="P521" s="35">
        <v>696907.62</v>
      </c>
      <c r="Q521" s="35">
        <v>2146361.49</v>
      </c>
      <c r="R521" s="35"/>
    </row>
    <row r="522" spans="1:18">
      <c r="A522" s="38"/>
      <c r="B522" s="39"/>
      <c r="C522" s="38"/>
      <c r="D522" s="38"/>
      <c r="E522" s="36">
        <v>301</v>
      </c>
      <c r="F522" s="37"/>
      <c r="G522" s="35"/>
      <c r="H522" s="36"/>
      <c r="I522" s="35"/>
      <c r="J522" s="35"/>
      <c r="K522" s="35"/>
      <c r="L522" s="35"/>
      <c r="M522" s="35"/>
      <c r="N522" s="35"/>
      <c r="O522" s="35"/>
      <c r="P522" s="35"/>
      <c r="Q522" s="35"/>
      <c r="R522" s="35"/>
    </row>
    <row r="523" spans="1:18">
      <c r="A523" s="35">
        <v>259</v>
      </c>
      <c r="B523" s="39" t="s">
        <v>2020</v>
      </c>
      <c r="C523" s="38" t="s">
        <v>1615</v>
      </c>
      <c r="D523" s="38" t="s">
        <v>2021</v>
      </c>
      <c r="E523" s="36"/>
      <c r="F523" s="37"/>
      <c r="G523" s="35">
        <f t="shared" ref="G523" si="512">G521+E522</f>
        <v>89249</v>
      </c>
      <c r="H523" s="36">
        <v>656.54</v>
      </c>
      <c r="I523" s="35">
        <f t="shared" ref="I523" si="513">(E522+E524)/2</f>
        <v>306.5</v>
      </c>
      <c r="J523" s="35">
        <v>211</v>
      </c>
      <c r="K523" s="35">
        <v>180</v>
      </c>
      <c r="L523" s="35">
        <v>391</v>
      </c>
      <c r="M523" s="35">
        <v>188</v>
      </c>
      <c r="N523" s="35">
        <v>173</v>
      </c>
      <c r="O523" s="35">
        <v>361</v>
      </c>
      <c r="P523" s="35">
        <v>696895.82</v>
      </c>
      <c r="Q523" s="35">
        <v>2146662.62</v>
      </c>
      <c r="R523" s="35"/>
    </row>
    <row r="524" spans="1:18">
      <c r="A524" s="35"/>
      <c r="B524" s="39"/>
      <c r="C524" s="38"/>
      <c r="D524" s="38"/>
      <c r="E524" s="36">
        <v>312</v>
      </c>
      <c r="F524" s="37"/>
      <c r="G524" s="35"/>
      <c r="H524" s="36"/>
      <c r="I524" s="35"/>
      <c r="J524" s="35"/>
      <c r="K524" s="35"/>
      <c r="L524" s="35"/>
      <c r="M524" s="35"/>
      <c r="N524" s="35"/>
      <c r="O524" s="35"/>
      <c r="P524" s="35"/>
      <c r="Q524" s="35"/>
      <c r="R524" s="35"/>
    </row>
    <row r="525" spans="1:18">
      <c r="A525" s="35">
        <v>260</v>
      </c>
      <c r="B525" s="39" t="s">
        <v>2022</v>
      </c>
      <c r="C525" s="38" t="s">
        <v>1586</v>
      </c>
      <c r="D525" s="38"/>
      <c r="E525" s="36"/>
      <c r="F525" s="37"/>
      <c r="G525" s="35">
        <f t="shared" ref="G525" si="514">G523+E524</f>
        <v>89561</v>
      </c>
      <c r="H525" s="36">
        <v>644.023</v>
      </c>
      <c r="I525" s="35">
        <f t="shared" ref="I525" si="515">(E524+E526)/2</f>
        <v>340.5</v>
      </c>
      <c r="J525" s="35">
        <v>132</v>
      </c>
      <c r="K525" s="35">
        <v>101</v>
      </c>
      <c r="L525" s="35">
        <v>233</v>
      </c>
      <c r="M525" s="35">
        <v>140</v>
      </c>
      <c r="N525" s="35">
        <v>129</v>
      </c>
      <c r="O525" s="35">
        <v>269</v>
      </c>
      <c r="P525" s="35">
        <v>696795.947</v>
      </c>
      <c r="Q525" s="35">
        <v>2146958.163</v>
      </c>
      <c r="R525" s="35"/>
    </row>
    <row r="526" spans="1:18">
      <c r="A526" s="38"/>
      <c r="B526" s="39"/>
      <c r="C526" s="38"/>
      <c r="D526" s="38"/>
      <c r="E526" s="36">
        <v>369</v>
      </c>
      <c r="F526" s="37"/>
      <c r="G526" s="35"/>
      <c r="H526" s="36"/>
      <c r="I526" s="35"/>
      <c r="J526" s="35"/>
      <c r="K526" s="35"/>
      <c r="L526" s="35"/>
      <c r="M526" s="35"/>
      <c r="N526" s="35"/>
      <c r="O526" s="35"/>
      <c r="P526" s="35"/>
      <c r="Q526" s="35"/>
      <c r="R526" s="35"/>
    </row>
    <row r="527" spans="1:18">
      <c r="A527" s="35">
        <v>261</v>
      </c>
      <c r="B527" s="39" t="s">
        <v>2023</v>
      </c>
      <c r="C527" s="38" t="s">
        <v>1583</v>
      </c>
      <c r="D527" s="38" t="s">
        <v>2024</v>
      </c>
      <c r="E527" s="36"/>
      <c r="F527" s="37"/>
      <c r="G527" s="35">
        <f t="shared" ref="G527" si="516">G525+E526</f>
        <v>89930</v>
      </c>
      <c r="H527" s="36">
        <v>658.34</v>
      </c>
      <c r="I527" s="35">
        <f t="shared" ref="I527" si="517">(E526+E528)/2</f>
        <v>374</v>
      </c>
      <c r="J527" s="35">
        <v>269</v>
      </c>
      <c r="K527" s="35">
        <v>104</v>
      </c>
      <c r="L527" s="35">
        <v>373</v>
      </c>
      <c r="M527" s="35">
        <v>241</v>
      </c>
      <c r="N527" s="35">
        <v>129</v>
      </c>
      <c r="O527" s="35">
        <v>370</v>
      </c>
      <c r="P527" s="35">
        <v>696677.8</v>
      </c>
      <c r="Q527" s="35">
        <v>2147307.78</v>
      </c>
      <c r="R527" s="35"/>
    </row>
    <row r="528" spans="1:18">
      <c r="A528" s="35"/>
      <c r="B528" s="39"/>
      <c r="C528" s="38"/>
      <c r="D528" s="38"/>
      <c r="E528" s="36">
        <v>379</v>
      </c>
      <c r="F528" s="37"/>
      <c r="G528" s="35"/>
      <c r="H528" s="36"/>
      <c r="I528" s="35"/>
      <c r="J528" s="35"/>
      <c r="K528" s="35"/>
      <c r="L528" s="35"/>
      <c r="M528" s="35"/>
      <c r="N528" s="35"/>
      <c r="O528" s="35"/>
      <c r="P528" s="35"/>
      <c r="Q528" s="35"/>
      <c r="R528" s="35"/>
    </row>
    <row r="529" spans="1:18">
      <c r="A529" s="35">
        <v>262</v>
      </c>
      <c r="B529" s="39" t="s">
        <v>2025</v>
      </c>
      <c r="C529" s="38" t="s">
        <v>1583</v>
      </c>
      <c r="D529" s="38" t="s">
        <v>2026</v>
      </c>
      <c r="E529" s="36"/>
      <c r="F529" s="37"/>
      <c r="G529" s="35">
        <f t="shared" ref="G529" si="518">G527+E528</f>
        <v>90309</v>
      </c>
      <c r="H529" s="36">
        <v>673.82</v>
      </c>
      <c r="I529" s="35">
        <f t="shared" ref="I529" si="519">(E528+E530)/2</f>
        <v>314</v>
      </c>
      <c r="J529" s="35">
        <v>276</v>
      </c>
      <c r="K529" s="35">
        <v>276</v>
      </c>
      <c r="L529" s="35">
        <v>552</v>
      </c>
      <c r="M529" s="35">
        <v>251</v>
      </c>
      <c r="N529" s="35">
        <v>207</v>
      </c>
      <c r="O529" s="35">
        <v>458</v>
      </c>
      <c r="P529" s="35">
        <v>696344.79</v>
      </c>
      <c r="Q529" s="35">
        <v>2147487.7</v>
      </c>
      <c r="R529" s="35"/>
    </row>
    <row r="530" spans="1:18">
      <c r="A530" s="38"/>
      <c r="B530" s="39"/>
      <c r="C530" s="38"/>
      <c r="D530" s="38"/>
      <c r="E530" s="36">
        <v>249</v>
      </c>
      <c r="F530" s="37"/>
      <c r="G530" s="35"/>
      <c r="H530" s="36"/>
      <c r="I530" s="35"/>
      <c r="J530" s="35"/>
      <c r="K530" s="35"/>
      <c r="L530" s="35"/>
      <c r="M530" s="35"/>
      <c r="N530" s="35"/>
      <c r="O530" s="35"/>
      <c r="P530" s="35"/>
      <c r="Q530" s="35"/>
      <c r="R530" s="35"/>
    </row>
    <row r="531" spans="1:18">
      <c r="A531" s="35">
        <v>263</v>
      </c>
      <c r="B531" s="39" t="s">
        <v>2027</v>
      </c>
      <c r="C531" s="38" t="s">
        <v>1583</v>
      </c>
      <c r="D531" s="38" t="s">
        <v>2028</v>
      </c>
      <c r="E531" s="36"/>
      <c r="F531" s="37"/>
      <c r="G531" s="35">
        <f t="shared" ref="G531" si="520">G529+E530</f>
        <v>90558</v>
      </c>
      <c r="H531" s="36">
        <v>658.05</v>
      </c>
      <c r="I531" s="35">
        <f t="shared" ref="I531" si="521">(E530+E532)/2</f>
        <v>290</v>
      </c>
      <c r="J531" s="35">
        <v>-26</v>
      </c>
      <c r="K531" s="35">
        <v>-14</v>
      </c>
      <c r="L531" s="35">
        <v>-40</v>
      </c>
      <c r="M531" s="35">
        <v>44</v>
      </c>
      <c r="N531" s="35">
        <v>49</v>
      </c>
      <c r="O531" s="35">
        <v>93</v>
      </c>
      <c r="P531" s="35">
        <v>696104.73</v>
      </c>
      <c r="Q531" s="35">
        <v>2147420.03</v>
      </c>
      <c r="R531" s="35"/>
    </row>
    <row r="532" spans="1:18">
      <c r="A532" s="35"/>
      <c r="B532" s="39"/>
      <c r="C532" s="38"/>
      <c r="D532" s="38"/>
      <c r="E532" s="36">
        <v>331</v>
      </c>
      <c r="F532" s="37"/>
      <c r="G532" s="35"/>
      <c r="H532" s="36"/>
      <c r="I532" s="35"/>
      <c r="J532" s="35"/>
      <c r="K532" s="35"/>
      <c r="L532" s="35"/>
      <c r="M532" s="35"/>
      <c r="N532" s="35"/>
      <c r="O532" s="35"/>
      <c r="P532" s="35"/>
      <c r="Q532" s="35"/>
      <c r="R532" s="35"/>
    </row>
    <row r="533" spans="1:18">
      <c r="A533" s="35">
        <v>264</v>
      </c>
      <c r="B533" s="39" t="s">
        <v>2029</v>
      </c>
      <c r="C533" s="38" t="s">
        <v>1615</v>
      </c>
      <c r="D533" s="38" t="s">
        <v>2030</v>
      </c>
      <c r="E533" s="36"/>
      <c r="F533" s="37"/>
      <c r="G533" s="35">
        <f t="shared" ref="G533" si="522">G531+E532</f>
        <v>90889</v>
      </c>
      <c r="H533" s="36">
        <v>694.33</v>
      </c>
      <c r="I533" s="35">
        <f t="shared" ref="I533" si="523">(E532+E534)/2</f>
        <v>289</v>
      </c>
      <c r="J533" s="35">
        <v>346</v>
      </c>
      <c r="K533" s="35">
        <v>108</v>
      </c>
      <c r="L533" s="35">
        <v>454</v>
      </c>
      <c r="M533" s="35">
        <v>284</v>
      </c>
      <c r="N533" s="35">
        <v>115</v>
      </c>
      <c r="O533" s="35">
        <v>399</v>
      </c>
      <c r="P533" s="35">
        <v>695885.66</v>
      </c>
      <c r="Q533" s="35">
        <v>2147172.06</v>
      </c>
      <c r="R533" s="35"/>
    </row>
    <row r="534" spans="1:18">
      <c r="A534" s="38"/>
      <c r="B534" s="39"/>
      <c r="C534" s="38"/>
      <c r="D534" s="38"/>
      <c r="E534" s="36">
        <v>247</v>
      </c>
      <c r="F534" s="37"/>
      <c r="G534" s="35"/>
      <c r="H534" s="36"/>
      <c r="I534" s="35"/>
      <c r="J534" s="35"/>
      <c r="K534" s="35"/>
      <c r="L534" s="35"/>
      <c r="M534" s="35"/>
      <c r="N534" s="35"/>
      <c r="O534" s="35"/>
      <c r="P534" s="35"/>
      <c r="Q534" s="35"/>
      <c r="R534" s="35"/>
    </row>
    <row r="535" spans="1:18">
      <c r="A535" s="35">
        <v>265</v>
      </c>
      <c r="B535" s="39" t="s">
        <v>2031</v>
      </c>
      <c r="C535" s="38" t="s">
        <v>1620</v>
      </c>
      <c r="D535" s="38" t="s">
        <v>2032</v>
      </c>
      <c r="E535" s="36"/>
      <c r="F535" s="37"/>
      <c r="G535" s="35">
        <f t="shared" ref="G535" si="524">G533+E534</f>
        <v>91136</v>
      </c>
      <c r="H535" s="36">
        <v>695.96</v>
      </c>
      <c r="I535" s="35">
        <f t="shared" ref="I535" si="525">(E534+E536)/2</f>
        <v>384.5</v>
      </c>
      <c r="J535" s="35">
        <v>139</v>
      </c>
      <c r="K535" s="35">
        <v>209</v>
      </c>
      <c r="L535" s="35">
        <v>348</v>
      </c>
      <c r="M535" s="35">
        <v>132</v>
      </c>
      <c r="N535" s="35">
        <v>218</v>
      </c>
      <c r="O535" s="35">
        <v>350</v>
      </c>
      <c r="P535" s="35">
        <v>695659.27</v>
      </c>
      <c r="Q535" s="35">
        <v>2147073.01</v>
      </c>
      <c r="R535" s="35"/>
    </row>
    <row r="536" spans="1:18">
      <c r="A536" s="35"/>
      <c r="B536" s="39"/>
      <c r="C536" s="38"/>
      <c r="D536" s="38"/>
      <c r="E536" s="36">
        <v>522</v>
      </c>
      <c r="F536" s="37"/>
      <c r="G536" s="35"/>
      <c r="H536" s="36"/>
      <c r="I536" s="35"/>
      <c r="J536" s="35"/>
      <c r="K536" s="35"/>
      <c r="L536" s="35"/>
      <c r="M536" s="35"/>
      <c r="N536" s="35"/>
      <c r="O536" s="35"/>
      <c r="P536" s="35"/>
      <c r="Q536" s="35"/>
      <c r="R536" s="35"/>
    </row>
    <row r="537" spans="1:18">
      <c r="A537" s="35">
        <v>266</v>
      </c>
      <c r="B537" s="39" t="s">
        <v>2033</v>
      </c>
      <c r="C537" s="38" t="s">
        <v>1580</v>
      </c>
      <c r="D537" s="40" t="s">
        <v>2034</v>
      </c>
      <c r="E537" s="36"/>
      <c r="F537" s="37"/>
      <c r="G537" s="35">
        <f t="shared" ref="G537" si="526">G535+E536</f>
        <v>91658</v>
      </c>
      <c r="H537" s="36">
        <v>705.78</v>
      </c>
      <c r="I537" s="35">
        <f t="shared" ref="I537" si="527">(E536+E538)/2</f>
        <v>413</v>
      </c>
      <c r="J537" s="35">
        <v>315</v>
      </c>
      <c r="K537" s="35">
        <v>-409</v>
      </c>
      <c r="L537" s="35">
        <v>-94</v>
      </c>
      <c r="M537" s="35">
        <v>307</v>
      </c>
      <c r="N537" s="35">
        <v>-187</v>
      </c>
      <c r="O537" s="35">
        <v>120</v>
      </c>
      <c r="P537" s="35">
        <v>695190.52</v>
      </c>
      <c r="Q537" s="35">
        <v>2146843.25</v>
      </c>
      <c r="R537" s="35"/>
    </row>
    <row r="538" spans="1:18">
      <c r="A538" s="38"/>
      <c r="B538" s="39"/>
      <c r="C538" s="38"/>
      <c r="D538" s="38"/>
      <c r="E538" s="36">
        <v>304</v>
      </c>
      <c r="F538" s="37"/>
      <c r="G538" s="35"/>
      <c r="H538" s="36"/>
      <c r="I538" s="35"/>
      <c r="J538" s="35"/>
      <c r="K538" s="35"/>
      <c r="L538" s="35"/>
      <c r="M538" s="35"/>
      <c r="N538" s="35"/>
      <c r="O538" s="35"/>
      <c r="P538" s="35"/>
      <c r="Q538" s="35"/>
      <c r="R538" s="35"/>
    </row>
    <row r="539" spans="1:18">
      <c r="A539" s="35">
        <v>267</v>
      </c>
      <c r="B539" s="39" t="s">
        <v>2035</v>
      </c>
      <c r="C539" s="38" t="s">
        <v>1580</v>
      </c>
      <c r="D539" s="38" t="s">
        <v>2036</v>
      </c>
      <c r="E539" s="36"/>
      <c r="F539" s="37"/>
      <c r="G539" s="35">
        <f t="shared" ref="G539" si="528">G537+E538</f>
        <v>91962</v>
      </c>
      <c r="H539" s="36">
        <v>781.83</v>
      </c>
      <c r="I539" s="35">
        <f t="shared" ref="I539" si="529">(E538+E540)/2</f>
        <v>312</v>
      </c>
      <c r="J539" s="35">
        <v>723</v>
      </c>
      <c r="K539" s="35">
        <v>1507</v>
      </c>
      <c r="L539" s="35">
        <v>2230</v>
      </c>
      <c r="M539" s="35">
        <v>501</v>
      </c>
      <c r="N539" s="35">
        <v>957</v>
      </c>
      <c r="O539" s="35">
        <v>1458</v>
      </c>
      <c r="P539" s="35">
        <v>694926.99</v>
      </c>
      <c r="Q539" s="35">
        <v>2146994.46</v>
      </c>
      <c r="R539" s="35"/>
    </row>
    <row r="540" spans="1:18">
      <c r="A540" s="35"/>
      <c r="B540" s="39"/>
      <c r="C540" s="38"/>
      <c r="D540" s="38"/>
      <c r="E540" s="36">
        <v>320</v>
      </c>
      <c r="F540" s="37"/>
      <c r="G540" s="35"/>
      <c r="H540" s="36"/>
      <c r="I540" s="35"/>
      <c r="J540" s="35"/>
      <c r="K540" s="35"/>
      <c r="L540" s="35"/>
      <c r="M540" s="35"/>
      <c r="N540" s="35"/>
      <c r="O540" s="35"/>
      <c r="P540" s="35"/>
      <c r="Q540" s="35"/>
      <c r="R540" s="35"/>
    </row>
    <row r="541" spans="1:18">
      <c r="A541" s="35">
        <v>268</v>
      </c>
      <c r="B541" s="39" t="s">
        <v>2037</v>
      </c>
      <c r="C541" s="38" t="s">
        <v>1684</v>
      </c>
      <c r="D541" s="38" t="s">
        <v>2038</v>
      </c>
      <c r="E541" s="36"/>
      <c r="F541" s="37"/>
      <c r="G541" s="35">
        <f t="shared" ref="G541" si="530">G539+E540</f>
        <v>92282</v>
      </c>
      <c r="H541" s="36">
        <v>601.12</v>
      </c>
      <c r="I541" s="35">
        <f t="shared" ref="I541" si="531">(E540+E542)/2</f>
        <v>349.5</v>
      </c>
      <c r="J541" s="35">
        <v>-1138</v>
      </c>
      <c r="K541" s="35">
        <v>851</v>
      </c>
      <c r="L541" s="35">
        <v>-287</v>
      </c>
      <c r="M541" s="35">
        <v>-587</v>
      </c>
      <c r="N541" s="35">
        <v>650</v>
      </c>
      <c r="O541" s="35">
        <v>63</v>
      </c>
      <c r="P541" s="35">
        <v>694789.01</v>
      </c>
      <c r="Q541" s="35">
        <v>2147283.29</v>
      </c>
      <c r="R541" s="35"/>
    </row>
    <row r="542" spans="1:18">
      <c r="A542" s="38"/>
      <c r="B542" s="39"/>
      <c r="C542" s="38"/>
      <c r="D542" s="38"/>
      <c r="E542" s="36">
        <v>379</v>
      </c>
      <c r="F542" s="37"/>
      <c r="G542" s="35"/>
      <c r="H542" s="36"/>
      <c r="I542" s="35"/>
      <c r="J542" s="35"/>
      <c r="K542" s="35"/>
      <c r="L542" s="35"/>
      <c r="M542" s="35"/>
      <c r="N542" s="35"/>
      <c r="O542" s="35"/>
      <c r="P542" s="35"/>
      <c r="Q542" s="35"/>
      <c r="R542" s="35"/>
    </row>
    <row r="543" spans="1:18">
      <c r="A543" s="35">
        <v>269</v>
      </c>
      <c r="B543" s="39" t="s">
        <v>2039</v>
      </c>
      <c r="C543" s="38" t="s">
        <v>1580</v>
      </c>
      <c r="D543" s="38" t="s">
        <v>2040</v>
      </c>
      <c r="E543" s="36"/>
      <c r="F543" s="37"/>
      <c r="G543" s="35">
        <f t="shared" ref="G543" si="532">G541+E542</f>
        <v>92661</v>
      </c>
      <c r="H543" s="36">
        <v>482</v>
      </c>
      <c r="I543" s="35">
        <f t="shared" ref="I543" si="533">(E542+E544)/2</f>
        <v>317</v>
      </c>
      <c r="J543" s="35">
        <v>-454</v>
      </c>
      <c r="K543" s="35">
        <v>959</v>
      </c>
      <c r="L543" s="35">
        <v>505</v>
      </c>
      <c r="M543" s="35">
        <v>-253</v>
      </c>
      <c r="N543" s="35">
        <v>568</v>
      </c>
      <c r="O543" s="35">
        <v>315</v>
      </c>
      <c r="P543" s="35">
        <v>694624.26</v>
      </c>
      <c r="Q543" s="35">
        <v>2147624.35</v>
      </c>
      <c r="R543" s="35"/>
    </row>
    <row r="544" spans="1:18">
      <c r="A544" s="35"/>
      <c r="B544" s="39"/>
      <c r="C544" s="38"/>
      <c r="D544" s="38"/>
      <c r="E544" s="36">
        <v>255</v>
      </c>
      <c r="F544" s="37"/>
      <c r="G544" s="35"/>
      <c r="H544" s="36"/>
      <c r="I544" s="35"/>
      <c r="J544" s="35"/>
      <c r="K544" s="35"/>
      <c r="L544" s="35"/>
      <c r="M544" s="35"/>
      <c r="N544" s="35"/>
      <c r="O544" s="35"/>
      <c r="P544" s="35"/>
      <c r="Q544" s="35"/>
      <c r="R544" s="35"/>
    </row>
    <row r="545" spans="1:18">
      <c r="A545" s="35">
        <v>270</v>
      </c>
      <c r="B545" s="39" t="s">
        <v>2041</v>
      </c>
      <c r="C545" s="38" t="s">
        <v>1580</v>
      </c>
      <c r="D545" s="40" t="s">
        <v>2042</v>
      </c>
      <c r="E545" s="36"/>
      <c r="F545" s="37"/>
      <c r="G545" s="35">
        <f t="shared" ref="G545" si="534">G543+E544</f>
        <v>92916</v>
      </c>
      <c r="H545" s="36">
        <v>395</v>
      </c>
      <c r="I545" s="35">
        <f t="shared" ref="I545" si="535">(E544+E546)/2</f>
        <v>197.5</v>
      </c>
      <c r="J545" s="35">
        <v>-690</v>
      </c>
      <c r="K545" s="35">
        <v>858</v>
      </c>
      <c r="L545" s="35">
        <v>168</v>
      </c>
      <c r="M545" s="35">
        <v>-299</v>
      </c>
      <c r="N545" s="35">
        <v>337</v>
      </c>
      <c r="O545" s="35">
        <v>38</v>
      </c>
      <c r="P545" s="35">
        <v>694575.16</v>
      </c>
      <c r="Q545" s="35">
        <v>2147874.09</v>
      </c>
      <c r="R545" s="35"/>
    </row>
    <row r="546" spans="1:18">
      <c r="A546" s="38"/>
      <c r="B546" s="39"/>
      <c r="C546" s="38"/>
      <c r="D546" s="38"/>
      <c r="E546" s="36">
        <v>140</v>
      </c>
      <c r="F546" s="37"/>
      <c r="G546" s="35"/>
      <c r="H546" s="36"/>
      <c r="I546" s="35"/>
      <c r="J546" s="35"/>
      <c r="K546" s="35"/>
      <c r="L546" s="35"/>
      <c r="M546" s="35"/>
      <c r="N546" s="35"/>
      <c r="O546" s="35"/>
      <c r="P546" s="35"/>
      <c r="Q546" s="35"/>
      <c r="R546" s="35"/>
    </row>
    <row r="547" spans="1:18">
      <c r="A547" s="35">
        <v>271</v>
      </c>
      <c r="B547" s="39" t="s">
        <v>2043</v>
      </c>
      <c r="C547" s="38" t="s">
        <v>1578</v>
      </c>
      <c r="D547" s="38" t="s">
        <v>2044</v>
      </c>
      <c r="E547" s="36"/>
      <c r="F547" s="37"/>
      <c r="G547" s="35">
        <f t="shared" ref="G547" si="536">G545+E546</f>
        <v>93056</v>
      </c>
      <c r="H547" s="36">
        <v>362</v>
      </c>
      <c r="I547" s="35">
        <f t="shared" ref="I547" si="537">(E546+E548)/2</f>
        <v>131.5</v>
      </c>
      <c r="J547" s="35">
        <v>-713</v>
      </c>
      <c r="K547" s="35">
        <v>405</v>
      </c>
      <c r="L547" s="35">
        <v>-308</v>
      </c>
      <c r="M547" s="35">
        <v>-192</v>
      </c>
      <c r="N547" s="35">
        <v>170</v>
      </c>
      <c r="O547" s="35">
        <v>-22</v>
      </c>
      <c r="P547" s="35">
        <v>694655.23</v>
      </c>
      <c r="Q547" s="35">
        <v>2147988.52</v>
      </c>
      <c r="R547" s="35"/>
    </row>
    <row r="548" spans="1:18">
      <c r="A548" s="35"/>
      <c r="B548" s="39"/>
      <c r="C548" s="38"/>
      <c r="D548" s="38"/>
      <c r="E548" s="36">
        <v>123</v>
      </c>
      <c r="F548" s="37"/>
      <c r="G548" s="35"/>
      <c r="H548" s="36"/>
      <c r="I548" s="35"/>
      <c r="J548" s="35"/>
      <c r="K548" s="35"/>
      <c r="L548" s="35"/>
      <c r="M548" s="35"/>
      <c r="N548" s="35"/>
      <c r="O548" s="35"/>
      <c r="P548" s="35"/>
      <c r="Q548" s="35"/>
      <c r="R548" s="35"/>
    </row>
    <row r="549" spans="1:18">
      <c r="A549" s="35">
        <v>272</v>
      </c>
      <c r="B549" s="39" t="s">
        <v>1575</v>
      </c>
      <c r="C549" s="38" t="s">
        <v>1575</v>
      </c>
      <c r="D549" s="38" t="s">
        <v>2045</v>
      </c>
      <c r="E549" s="36"/>
      <c r="F549" s="37"/>
      <c r="G549" s="43">
        <f t="shared" ref="G549" si="538">G547+E548</f>
        <v>93179</v>
      </c>
      <c r="H549" s="36">
        <v>354.43</v>
      </c>
      <c r="I549" s="35">
        <f t="shared" ref="I549" si="539">(E548+E550)/2</f>
        <v>61.5</v>
      </c>
      <c r="J549" s="35">
        <v>-280</v>
      </c>
      <c r="K549" s="35">
        <v>0</v>
      </c>
      <c r="L549" s="35">
        <v>-280</v>
      </c>
      <c r="M549" s="35">
        <v>-45</v>
      </c>
      <c r="N549" s="35">
        <v>0</v>
      </c>
      <c r="O549" s="35">
        <v>-45</v>
      </c>
      <c r="P549" s="35">
        <v>694766.41</v>
      </c>
      <c r="Q549" s="35">
        <v>2148042.21</v>
      </c>
      <c r="R549" s="35"/>
    </row>
    <row r="550" spans="1:18">
      <c r="A550" s="35"/>
      <c r="B550" s="39"/>
      <c r="C550" s="38"/>
      <c r="D550" s="38"/>
      <c r="E550" s="36"/>
      <c r="F550" s="37"/>
      <c r="G550" s="35"/>
      <c r="H550" s="36"/>
      <c r="I550" s="35"/>
      <c r="J550" s="35"/>
      <c r="K550" s="35"/>
      <c r="L550" s="35"/>
      <c r="M550" s="35"/>
      <c r="N550" s="35"/>
      <c r="O550" s="35"/>
      <c r="P550" s="35"/>
      <c r="Q550" s="35"/>
      <c r="R550" s="35"/>
    </row>
    <row r="556" spans="1:18">
      <c r="D556" s="44" t="s">
        <v>2046</v>
      </c>
      <c r="E556" s="44"/>
      <c r="F556" s="44">
        <v>17</v>
      </c>
    </row>
    <row r="558" spans="1:18">
      <c r="C558" s="45"/>
      <c r="D558" s="46"/>
      <c r="E558" s="47"/>
      <c r="F558" s="48" t="s">
        <v>2047</v>
      </c>
      <c r="G558" s="49"/>
      <c r="H558" s="49"/>
      <c r="I558" s="49"/>
      <c r="J558" s="49"/>
      <c r="K558" s="49"/>
      <c r="L558" s="49"/>
      <c r="M558" s="50"/>
      <c r="N558" s="47"/>
      <c r="O558" s="47"/>
      <c r="P558" s="51"/>
      <c r="Q558" s="51"/>
    </row>
    <row r="559" spans="1:18">
      <c r="C559" s="45"/>
      <c r="D559" s="46"/>
      <c r="E559" s="47"/>
      <c r="F559" s="52" t="s">
        <v>2048</v>
      </c>
      <c r="G559" s="52" t="s">
        <v>2049</v>
      </c>
      <c r="H559" s="53" t="s">
        <v>2050</v>
      </c>
      <c r="I559" s="54" t="s">
        <v>2051</v>
      </c>
      <c r="J559" s="52" t="s">
        <v>2052</v>
      </c>
      <c r="K559" s="52" t="s">
        <v>2053</v>
      </c>
      <c r="L559" s="52" t="s">
        <v>2054</v>
      </c>
      <c r="M559" s="52" t="s">
        <v>407</v>
      </c>
      <c r="N559" s="47"/>
      <c r="O559" s="47"/>
      <c r="P559" s="51"/>
      <c r="Q559" s="51"/>
    </row>
    <row r="560" spans="1:18">
      <c r="C560" s="45"/>
      <c r="D560" s="46"/>
      <c r="E560" s="47"/>
      <c r="F560" s="52" t="s">
        <v>2055</v>
      </c>
      <c r="G560" s="55">
        <v>20</v>
      </c>
      <c r="H560" s="55">
        <v>8</v>
      </c>
      <c r="I560" s="55">
        <v>13</v>
      </c>
      <c r="J560" s="55">
        <v>16</v>
      </c>
      <c r="K560" s="55">
        <v>0</v>
      </c>
      <c r="L560" s="55">
        <v>0</v>
      </c>
      <c r="M560" s="55">
        <v>57</v>
      </c>
      <c r="N560" s="47"/>
      <c r="O560" s="47"/>
      <c r="P560" s="51"/>
      <c r="Q560" s="51"/>
    </row>
    <row r="561" spans="3:17">
      <c r="C561" s="45"/>
      <c r="D561" s="46"/>
      <c r="E561" s="47"/>
      <c r="F561" s="52" t="s">
        <v>2056</v>
      </c>
      <c r="G561" s="55">
        <v>40</v>
      </c>
      <c r="H561" s="55">
        <v>11</v>
      </c>
      <c r="I561" s="55">
        <v>15</v>
      </c>
      <c r="J561" s="55">
        <v>24</v>
      </c>
      <c r="K561" s="55">
        <v>0</v>
      </c>
      <c r="L561" s="55">
        <v>0</v>
      </c>
      <c r="M561" s="55">
        <v>90</v>
      </c>
      <c r="N561" s="47"/>
      <c r="O561" s="47"/>
      <c r="P561" s="51"/>
      <c r="Q561" s="51"/>
    </row>
    <row r="562" spans="3:17">
      <c r="C562" s="45"/>
      <c r="D562" s="46"/>
      <c r="E562" s="47"/>
      <c r="F562" s="52" t="s">
        <v>2057</v>
      </c>
      <c r="G562" s="55">
        <v>25</v>
      </c>
      <c r="H562" s="55">
        <v>4</v>
      </c>
      <c r="I562" s="55">
        <v>7</v>
      </c>
      <c r="J562" s="55">
        <v>5</v>
      </c>
      <c r="K562" s="55">
        <v>0</v>
      </c>
      <c r="L562" s="55">
        <v>0</v>
      </c>
      <c r="M562" s="55">
        <v>41</v>
      </c>
      <c r="N562" s="47"/>
      <c r="O562" s="47"/>
      <c r="P562" s="51"/>
      <c r="Q562" s="51"/>
    </row>
    <row r="563" spans="3:17">
      <c r="C563" s="45"/>
      <c r="D563" s="46"/>
      <c r="E563" s="47"/>
      <c r="F563" s="52" t="s">
        <v>2058</v>
      </c>
      <c r="G563" s="55">
        <v>37</v>
      </c>
      <c r="H563" s="55">
        <v>5</v>
      </c>
      <c r="I563" s="55">
        <v>15</v>
      </c>
      <c r="J563" s="55">
        <v>17</v>
      </c>
      <c r="K563" s="55">
        <v>1</v>
      </c>
      <c r="L563" s="55">
        <v>7</v>
      </c>
      <c r="M563" s="55">
        <v>82</v>
      </c>
      <c r="N563" s="47"/>
      <c r="O563" s="47"/>
      <c r="P563" s="51"/>
      <c r="Q563" s="51"/>
    </row>
    <row r="564" spans="3:17">
      <c r="C564" s="45"/>
      <c r="D564" s="46"/>
      <c r="E564" s="47"/>
      <c r="F564" s="52" t="s">
        <v>1575</v>
      </c>
      <c r="G564" s="55">
        <v>2</v>
      </c>
      <c r="H564" s="55">
        <v>0</v>
      </c>
      <c r="I564" s="55">
        <v>0</v>
      </c>
      <c r="J564" s="55">
        <v>0</v>
      </c>
      <c r="K564" s="55">
        <v>0</v>
      </c>
      <c r="L564" s="55">
        <v>0</v>
      </c>
      <c r="M564" s="55">
        <v>2</v>
      </c>
      <c r="N564" s="47"/>
      <c r="O564" s="47"/>
      <c r="P564" s="51"/>
      <c r="Q564" s="51"/>
    </row>
    <row r="565" spans="3:17">
      <c r="C565" s="45"/>
      <c r="D565" s="46"/>
      <c r="E565" s="47"/>
      <c r="F565" s="52" t="s">
        <v>407</v>
      </c>
      <c r="G565" s="55">
        <v>124</v>
      </c>
      <c r="H565" s="55">
        <v>28</v>
      </c>
      <c r="I565" s="55">
        <v>50</v>
      </c>
      <c r="J565" s="55">
        <v>62</v>
      </c>
      <c r="K565" s="55">
        <v>1</v>
      </c>
      <c r="L565" s="55">
        <v>7</v>
      </c>
      <c r="M565" s="55">
        <v>272</v>
      </c>
      <c r="N565" s="47"/>
      <c r="O565" s="47"/>
      <c r="P565" s="51"/>
      <c r="Q565" s="51"/>
    </row>
    <row r="566" spans="3:17">
      <c r="C566" s="45"/>
      <c r="D566" s="46"/>
      <c r="E566" s="47"/>
      <c r="F566" s="47"/>
      <c r="G566" s="47"/>
      <c r="H566" s="56"/>
      <c r="I566" s="51"/>
      <c r="J566" s="47"/>
      <c r="K566" s="47"/>
      <c r="L566" s="47"/>
      <c r="M566" s="47"/>
      <c r="N566" s="47"/>
      <c r="O566" s="47"/>
      <c r="P566" s="51"/>
      <c r="Q566" s="51"/>
    </row>
  </sheetData>
  <mergeCells count="27">
    <mergeCell ref="A1:R1"/>
    <mergeCell ref="A2:R2"/>
    <mergeCell ref="A3:R3"/>
    <mergeCell ref="A4:R4"/>
    <mergeCell ref="J5:L5"/>
    <mergeCell ref="M5:O5"/>
    <mergeCell ref="F558:M558"/>
    <mergeCell ref="A5:A6"/>
    <mergeCell ref="B5:B6"/>
    <mergeCell ref="C5:C6"/>
    <mergeCell ref="D5:D6"/>
    <mergeCell ref="E5:E6"/>
    <mergeCell ref="F5:F6"/>
    <mergeCell ref="F7:F10"/>
    <mergeCell ref="F11:F12"/>
    <mergeCell ref="F15:F16"/>
    <mergeCell ref="F17:F18"/>
    <mergeCell ref="F19:F20"/>
    <mergeCell ref="F21:F22"/>
    <mergeCell ref="F23:F24"/>
    <mergeCell ref="F25:F550"/>
    <mergeCell ref="G5:G6"/>
    <mergeCell ref="H5:H6"/>
    <mergeCell ref="I5:I6"/>
    <mergeCell ref="P5:P6"/>
    <mergeCell ref="Q5:Q6"/>
    <mergeCell ref="R5:R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Basic</vt:lpstr>
      <vt:lpstr>Sch-2</vt:lpstr>
      <vt:lpstr>Sch-5</vt:lpstr>
      <vt:lpstr>Sch-6</vt:lpstr>
      <vt:lpstr>Discount</vt:lpstr>
      <vt:lpstr>Sch-6B After Discount</vt:lpstr>
      <vt:lpstr>Front Page</vt:lpstr>
      <vt:lpstr>Report</vt:lpstr>
      <vt:lpstr>SUMMARY LINE ABSTRACT</vt:lpstr>
      <vt:lpstr>Supply</vt:lpstr>
      <vt:lpstr>Erection</vt:lpstr>
      <vt:lpstr>Civil</vt:lpstr>
      <vt:lpstr>Schedule 3 Civil Works</vt:lpstr>
      <vt:lpstr>Schedule 2 Elec Erection</vt:lpstr>
      <vt:lpstr>Schedule 1 Supply</vt:lpstr>
      <vt:lpstr>N to W</vt:lpstr>
      <vt:lpstr>TOWER-LINE ACCS CALC</vt:lpstr>
      <vt:lpstr>Quad Moose FDN Data</vt:lpstr>
      <vt:lpstr>Tower Wt Data Quad Moose 400 kV</vt:lpstr>
      <vt:lpstr>Tower schedule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Gaya Prasad</dc:creator>
  <cp:lastModifiedBy>OPTCL</cp:lastModifiedBy>
  <dcterms:created xsi:type="dcterms:W3CDTF">2019-08-20T14:32:00Z</dcterms:created>
  <cp:lastPrinted>2026-03-26T08:46:00Z</cp:lastPrinted>
  <dcterms:modified xsi:type="dcterms:W3CDTF">2026-05-12T13:28:41Z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863B857B35404C28A8A96EBC8B349B10_12</vt:lpwstr>
  </property>
  <property fmtid="{D5CDD505-2E9C-101B-9397-08002B2CF9AE}" pid="3" name="KSOProductBuildVer">
    <vt:lpwstr>1033-12.1.0.25862</vt:lpwstr>
  </property>
  <property fmtid="{D5CDD505-2E9C-101B-9397-08002B2CF9AE}" pid="4" name="CalculationRule">
    <vt:i4>0</vt:i4>
  </property>
</Properties>
</file>